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1820" windowHeight="5100" activeTab="2"/>
  </bookViews>
  <sheets>
    <sheet name="InH-eMBB (4GHz)" sheetId="1" r:id="rId1"/>
    <sheet name="DenseUrban-eMBB (4GHz)" sheetId="2" r:id="rId2"/>
    <sheet name="Rural-eMBB(700MHz)" sheetId="11" r:id="rId3"/>
    <sheet name="NR MaxN_RB" sheetId="10" r:id="rId4"/>
  </sheets>
  <definedNames>
    <definedName name="OLE_LINK1" localSheetId="0">'InH-eMBB (4GHz)'!$A$60</definedName>
  </definedNames>
  <calcPr calcId="145621"/>
</workbook>
</file>

<file path=xl/calcChain.xml><?xml version="1.0" encoding="utf-8"?>
<calcChain xmlns="http://schemas.openxmlformats.org/spreadsheetml/2006/main">
  <c r="G39" i="11" l="1"/>
  <c r="F39" i="11"/>
  <c r="D39" i="11"/>
  <c r="C39" i="11"/>
  <c r="G9" i="11"/>
  <c r="F9" i="11"/>
  <c r="D9" i="11"/>
  <c r="C9" i="11"/>
  <c r="G39" i="2"/>
  <c r="F39" i="2"/>
  <c r="D39" i="2"/>
  <c r="C39" i="2"/>
  <c r="G9" i="2"/>
  <c r="F9" i="2"/>
  <c r="D9" i="2"/>
  <c r="C9" i="2"/>
  <c r="D39" i="1"/>
  <c r="C39" i="1"/>
  <c r="D9" i="1"/>
  <c r="C9" i="1"/>
  <c r="F38" i="11"/>
  <c r="F42" i="11" s="1"/>
  <c r="F49" i="11" s="1"/>
  <c r="F37" i="11"/>
  <c r="F31" i="11"/>
  <c r="F22" i="11"/>
  <c r="F20" i="11"/>
  <c r="C38" i="11"/>
  <c r="C42" i="11" s="1"/>
  <c r="C49" i="11" s="1"/>
  <c r="C37" i="11"/>
  <c r="C31" i="11"/>
  <c r="C22" i="11"/>
  <c r="C20" i="11"/>
  <c r="F38" i="2"/>
  <c r="F42" i="2" s="1"/>
  <c r="F49" i="2" s="1"/>
  <c r="F37" i="2"/>
  <c r="F31" i="2"/>
  <c r="F22" i="2"/>
  <c r="F20" i="2"/>
  <c r="C38" i="2"/>
  <c r="C42" i="2" s="1"/>
  <c r="C49" i="2" s="1"/>
  <c r="C37" i="2"/>
  <c r="C31" i="2"/>
  <c r="C22" i="2"/>
  <c r="C20" i="2"/>
  <c r="C27" i="2" s="1"/>
  <c r="C51" i="2" s="1"/>
  <c r="C61" i="2" s="1"/>
  <c r="C38" i="1"/>
  <c r="C42" i="1" s="1"/>
  <c r="C49" i="1" s="1"/>
  <c r="C37" i="1"/>
  <c r="C31" i="1"/>
  <c r="C22" i="1"/>
  <c r="C26" i="1" s="1"/>
  <c r="C20" i="1"/>
  <c r="C27" i="1" s="1"/>
  <c r="E40" i="1"/>
  <c r="J40" i="11"/>
  <c r="K39" i="11"/>
  <c r="J38" i="11"/>
  <c r="K38" i="11"/>
  <c r="K42" i="11" s="1"/>
  <c r="K49" i="11" s="1"/>
  <c r="H40" i="11"/>
  <c r="I39" i="11"/>
  <c r="E40" i="11"/>
  <c r="B40" i="11"/>
  <c r="B40" i="2"/>
  <c r="J10" i="11"/>
  <c r="J13" i="11" s="1"/>
  <c r="H10" i="11"/>
  <c r="E10" i="11"/>
  <c r="B10" i="11"/>
  <c r="I38" i="11"/>
  <c r="I42" i="11" s="1"/>
  <c r="I49" i="11" s="1"/>
  <c r="H38" i="11"/>
  <c r="G38" i="11"/>
  <c r="G42" i="11" s="1"/>
  <c r="G49" i="11" s="1"/>
  <c r="E38" i="11"/>
  <c r="D38" i="11"/>
  <c r="D42" i="11" s="1"/>
  <c r="D49" i="11" s="1"/>
  <c r="B38" i="11"/>
  <c r="K37" i="11"/>
  <c r="K41" i="11" s="1"/>
  <c r="K48" i="11" s="1"/>
  <c r="J37" i="11"/>
  <c r="J41" i="11" s="1"/>
  <c r="J48" i="11" s="1"/>
  <c r="I37" i="11"/>
  <c r="I41" i="11" s="1"/>
  <c r="I48" i="11" s="1"/>
  <c r="H37" i="11"/>
  <c r="H41" i="11" s="1"/>
  <c r="H48" i="11" s="1"/>
  <c r="G37" i="11"/>
  <c r="E37" i="11"/>
  <c r="E41" i="11" s="1"/>
  <c r="E48" i="11" s="1"/>
  <c r="D37" i="11"/>
  <c r="B37" i="11"/>
  <c r="B41" i="11" s="1"/>
  <c r="B48" i="11" s="1"/>
  <c r="K31" i="11"/>
  <c r="J31" i="11"/>
  <c r="I31" i="11"/>
  <c r="H31" i="11"/>
  <c r="G31" i="11"/>
  <c r="E31" i="11"/>
  <c r="D31" i="11"/>
  <c r="B31" i="11"/>
  <c r="K22" i="11"/>
  <c r="J22" i="11"/>
  <c r="I22" i="11"/>
  <c r="H22" i="11"/>
  <c r="G22" i="11"/>
  <c r="E22" i="11"/>
  <c r="D22" i="11"/>
  <c r="B22" i="11"/>
  <c r="K20" i="11"/>
  <c r="K27" i="11" s="1"/>
  <c r="J20" i="11"/>
  <c r="J27" i="11" s="1"/>
  <c r="I20" i="11"/>
  <c r="H20" i="11"/>
  <c r="G20" i="11"/>
  <c r="E20" i="11"/>
  <c r="D20" i="11"/>
  <c r="D27" i="11" s="1"/>
  <c r="B20" i="11"/>
  <c r="B27" i="11" s="1"/>
  <c r="K9" i="11"/>
  <c r="I9" i="11"/>
  <c r="B10" i="1"/>
  <c r="B22" i="1"/>
  <c r="C26" i="2" l="1"/>
  <c r="F26" i="2"/>
  <c r="F27" i="2"/>
  <c r="F51" i="2" s="1"/>
  <c r="F61" i="2" s="1"/>
  <c r="C41" i="1"/>
  <c r="C48" i="1" s="1"/>
  <c r="C50" i="1" s="1"/>
  <c r="C60" i="1" s="1"/>
  <c r="C63" i="1" s="1"/>
  <c r="C65" i="1" s="1"/>
  <c r="C51" i="1"/>
  <c r="C61" i="1" s="1"/>
  <c r="C27" i="11"/>
  <c r="C51" i="11" s="1"/>
  <c r="C61" i="11" s="1"/>
  <c r="F27" i="11"/>
  <c r="F51" i="11" s="1"/>
  <c r="F61" i="11" s="1"/>
  <c r="C26" i="11"/>
  <c r="F26" i="11"/>
  <c r="F41" i="2"/>
  <c r="F48" i="2" s="1"/>
  <c r="F50" i="2" s="1"/>
  <c r="F60" i="2" s="1"/>
  <c r="F63" i="2" s="1"/>
  <c r="F65" i="2" s="1"/>
  <c r="F41" i="11"/>
  <c r="F48" i="11" s="1"/>
  <c r="C41" i="11"/>
  <c r="C48" i="11" s="1"/>
  <c r="C50" i="11" s="1"/>
  <c r="C60" i="11" s="1"/>
  <c r="C63" i="11" s="1"/>
  <c r="C65" i="11" s="1"/>
  <c r="C41" i="2"/>
  <c r="C48" i="2" s="1"/>
  <c r="C50" i="2" s="1"/>
  <c r="C60" i="2" s="1"/>
  <c r="C63" i="2" s="1"/>
  <c r="C65" i="2" s="1"/>
  <c r="B13" i="11"/>
  <c r="D51" i="11"/>
  <c r="D61" i="11" s="1"/>
  <c r="G27" i="11"/>
  <c r="G51" i="11" s="1"/>
  <c r="G61" i="11" s="1"/>
  <c r="I26" i="11"/>
  <c r="I50" i="11" s="1"/>
  <c r="I60" i="11" s="1"/>
  <c r="I63" i="11" s="1"/>
  <c r="I65" i="11" s="1"/>
  <c r="D41" i="11"/>
  <c r="D48" i="11" s="1"/>
  <c r="H13" i="11"/>
  <c r="E27" i="11"/>
  <c r="H27" i="11"/>
  <c r="E13" i="11"/>
  <c r="E42" i="11"/>
  <c r="E49" i="11" s="1"/>
  <c r="J42" i="11"/>
  <c r="J49" i="11" s="1"/>
  <c r="J51" i="11" s="1"/>
  <c r="J61" i="11" s="1"/>
  <c r="J64" i="11" s="1"/>
  <c r="J66" i="11" s="1"/>
  <c r="K51" i="11"/>
  <c r="K61" i="11" s="1"/>
  <c r="H42" i="11"/>
  <c r="H49" i="11" s="1"/>
  <c r="G41" i="11"/>
  <c r="G48" i="11" s="1"/>
  <c r="B42" i="11"/>
  <c r="B49" i="11" s="1"/>
  <c r="B51" i="11" s="1"/>
  <c r="B61" i="11" s="1"/>
  <c r="B64" i="11" s="1"/>
  <c r="B66" i="11" s="1"/>
  <c r="G26" i="11"/>
  <c r="I27" i="11"/>
  <c r="I51" i="11" s="1"/>
  <c r="I61" i="11" s="1"/>
  <c r="E26" i="11"/>
  <c r="E50" i="11" s="1"/>
  <c r="E60" i="11" s="1"/>
  <c r="H26" i="11"/>
  <c r="H50" i="11" s="1"/>
  <c r="H60" i="11" s="1"/>
  <c r="D26" i="11"/>
  <c r="K26" i="11"/>
  <c r="K50" i="11" s="1"/>
  <c r="K60" i="11" s="1"/>
  <c r="K63" i="11" s="1"/>
  <c r="K65" i="11" s="1"/>
  <c r="B26" i="11"/>
  <c r="B50" i="11" s="1"/>
  <c r="B60" i="11" s="1"/>
  <c r="J26" i="11"/>
  <c r="J50" i="11" s="1"/>
  <c r="J60" i="11" s="1"/>
  <c r="H51" i="11" l="1"/>
  <c r="H61" i="11" s="1"/>
  <c r="H64" i="11" s="1"/>
  <c r="H66" i="11" s="1"/>
  <c r="F50" i="11"/>
  <c r="F60" i="11" s="1"/>
  <c r="F63" i="11" s="1"/>
  <c r="F65" i="11" s="1"/>
  <c r="E51" i="11"/>
  <c r="E61" i="11" s="1"/>
  <c r="E64" i="11" s="1"/>
  <c r="E66" i="11" s="1"/>
  <c r="D50" i="11"/>
  <c r="D60" i="11" s="1"/>
  <c r="D63" i="11" s="1"/>
  <c r="D65" i="11" s="1"/>
  <c r="G50" i="11"/>
  <c r="G60" i="11" s="1"/>
  <c r="G63" i="11" s="1"/>
  <c r="G65" i="11" s="1"/>
  <c r="K31" i="2" l="1"/>
  <c r="J31" i="2"/>
  <c r="I31" i="2"/>
  <c r="H31" i="2"/>
  <c r="G31" i="2"/>
  <c r="E31" i="2"/>
  <c r="D31" i="2"/>
  <c r="B31" i="2"/>
  <c r="F31" i="1"/>
  <c r="E31" i="1"/>
  <c r="D31" i="1"/>
  <c r="B31" i="1"/>
  <c r="F22" i="1"/>
  <c r="E22" i="1"/>
  <c r="D22" i="1"/>
  <c r="K22" i="2"/>
  <c r="J22" i="2"/>
  <c r="I22" i="2"/>
  <c r="H22" i="2"/>
  <c r="G22" i="2"/>
  <c r="E22" i="2"/>
  <c r="D22" i="2"/>
  <c r="B22" i="2"/>
  <c r="F39" i="1"/>
  <c r="F9" i="1"/>
  <c r="E10" i="1"/>
  <c r="B40" i="1"/>
  <c r="F20" i="1"/>
  <c r="E20" i="1"/>
  <c r="D20" i="1"/>
  <c r="B20" i="1"/>
  <c r="K39" i="2"/>
  <c r="I39" i="2"/>
  <c r="J40" i="2"/>
  <c r="H40" i="2"/>
  <c r="J10" i="2"/>
  <c r="H10" i="2"/>
  <c r="K20" i="2"/>
  <c r="I20" i="2"/>
  <c r="G20" i="2"/>
  <c r="D20" i="2"/>
  <c r="K9" i="2"/>
  <c r="I9" i="2"/>
  <c r="J20" i="2"/>
  <c r="H20" i="2"/>
  <c r="E40" i="2"/>
  <c r="E20" i="2"/>
  <c r="B20" i="2"/>
  <c r="E10" i="2"/>
  <c r="B10" i="2"/>
  <c r="B13" i="2" s="1"/>
  <c r="B13" i="1" l="1"/>
  <c r="J13" i="2"/>
  <c r="E13" i="2"/>
  <c r="H13" i="2"/>
  <c r="E13" i="1"/>
  <c r="B38" i="2" l="1"/>
  <c r="B42" i="2" s="1"/>
  <c r="B49" i="2" s="1"/>
  <c r="D38" i="2"/>
  <c r="D42" i="2" s="1"/>
  <c r="D49" i="2" s="1"/>
  <c r="E38" i="2"/>
  <c r="E42" i="2" s="1"/>
  <c r="E49" i="2" s="1"/>
  <c r="G38" i="2"/>
  <c r="G42" i="2" s="1"/>
  <c r="G49" i="2" s="1"/>
  <c r="H38" i="2"/>
  <c r="H42" i="2" s="1"/>
  <c r="H49" i="2" s="1"/>
  <c r="I38" i="2"/>
  <c r="I42" i="2" s="1"/>
  <c r="I49" i="2" s="1"/>
  <c r="J38" i="2"/>
  <c r="J42" i="2" s="1"/>
  <c r="J49" i="2" s="1"/>
  <c r="K38" i="2"/>
  <c r="K42" i="2" s="1"/>
  <c r="K49" i="2" s="1"/>
  <c r="B37" i="2"/>
  <c r="B41" i="2" s="1"/>
  <c r="B48" i="2" s="1"/>
  <c r="D37" i="2"/>
  <c r="D41" i="2" s="1"/>
  <c r="D48" i="2" s="1"/>
  <c r="E37" i="2"/>
  <c r="E41" i="2" s="1"/>
  <c r="E48" i="2" s="1"/>
  <c r="G37" i="2"/>
  <c r="G41" i="2" s="1"/>
  <c r="G48" i="2" s="1"/>
  <c r="H37" i="2"/>
  <c r="H41" i="2" s="1"/>
  <c r="H48" i="2" s="1"/>
  <c r="I37" i="2"/>
  <c r="I41" i="2" s="1"/>
  <c r="I48" i="2" s="1"/>
  <c r="J37" i="2"/>
  <c r="J41" i="2" s="1"/>
  <c r="J48" i="2" s="1"/>
  <c r="K37" i="2"/>
  <c r="K41" i="2" s="1"/>
  <c r="K48" i="2" s="1"/>
  <c r="B27" i="2"/>
  <c r="D27" i="2"/>
  <c r="E27" i="2"/>
  <c r="G27" i="2"/>
  <c r="H27" i="2"/>
  <c r="I27" i="2"/>
  <c r="J27" i="2"/>
  <c r="K27" i="2"/>
  <c r="B26" i="2"/>
  <c r="D26" i="2"/>
  <c r="E26" i="2"/>
  <c r="G26" i="2"/>
  <c r="H26" i="2"/>
  <c r="I26" i="2"/>
  <c r="J26" i="2"/>
  <c r="K26" i="2"/>
  <c r="B38" i="1"/>
  <c r="D38" i="1"/>
  <c r="D42" i="1" s="1"/>
  <c r="D49" i="1" s="1"/>
  <c r="E38" i="1"/>
  <c r="F38" i="1"/>
  <c r="F42" i="1" s="1"/>
  <c r="F49" i="1" s="1"/>
  <c r="B37" i="1"/>
  <c r="B41" i="1" s="1"/>
  <c r="B48" i="1" s="1"/>
  <c r="D37" i="1"/>
  <c r="D41" i="1" s="1"/>
  <c r="D48" i="1" s="1"/>
  <c r="E37" i="1"/>
  <c r="E41" i="1" s="1"/>
  <c r="E48" i="1" s="1"/>
  <c r="F37" i="1"/>
  <c r="F41" i="1" s="1"/>
  <c r="F48" i="1" s="1"/>
  <c r="E26" i="1"/>
  <c r="B27" i="1"/>
  <c r="D27" i="1"/>
  <c r="E27" i="1"/>
  <c r="F27" i="1"/>
  <c r="B26" i="1"/>
  <c r="D26" i="1"/>
  <c r="F26" i="1"/>
  <c r="B42" i="1" l="1"/>
  <c r="B49" i="1" s="1"/>
  <c r="B51" i="1" s="1"/>
  <c r="B61" i="1" s="1"/>
  <c r="B64" i="1" s="1"/>
  <c r="B66" i="1" s="1"/>
  <c r="E42" i="1"/>
  <c r="E49" i="1" s="1"/>
  <c r="E51" i="1" s="1"/>
  <c r="E50" i="1"/>
  <c r="E60" i="1" s="1"/>
  <c r="D51" i="1"/>
  <c r="J50" i="2"/>
  <c r="J60" i="2" s="1"/>
  <c r="H50" i="2"/>
  <c r="H60" i="2" s="1"/>
  <c r="F51" i="1"/>
  <c r="F61" i="1" s="1"/>
  <c r="B50" i="1"/>
  <c r="B60" i="1" s="1"/>
  <c r="E50" i="2"/>
  <c r="E60" i="2" s="1"/>
  <c r="B50" i="2"/>
  <c r="B60" i="2" s="1"/>
  <c r="D50" i="1"/>
  <c r="D60" i="1" s="1"/>
  <c r="D63" i="1" s="1"/>
  <c r="D65" i="1" s="1"/>
  <c r="F50" i="1"/>
  <c r="F60" i="1" s="1"/>
  <c r="F63" i="1" s="1"/>
  <c r="F65" i="1" s="1"/>
  <c r="K50" i="2"/>
  <c r="K60" i="2" s="1"/>
  <c r="K63" i="2" s="1"/>
  <c r="K65" i="2" s="1"/>
  <c r="I50" i="2"/>
  <c r="I60" i="2" s="1"/>
  <c r="I63" i="2" s="1"/>
  <c r="I65" i="2" s="1"/>
  <c r="G50" i="2"/>
  <c r="G60" i="2" s="1"/>
  <c r="G63" i="2" s="1"/>
  <c r="G65" i="2" s="1"/>
  <c r="D50" i="2"/>
  <c r="D60" i="2" s="1"/>
  <c r="D63" i="2" s="1"/>
  <c r="D65" i="2" s="1"/>
  <c r="K51" i="2"/>
  <c r="K61" i="2" s="1"/>
  <c r="I51" i="2"/>
  <c r="I61" i="2" s="1"/>
  <c r="G51" i="2"/>
  <c r="G61" i="2" s="1"/>
  <c r="D51" i="2"/>
  <c r="D61" i="2" s="1"/>
  <c r="J51" i="2"/>
  <c r="J61" i="2" s="1"/>
  <c r="J64" i="2" s="1"/>
  <c r="J66" i="2" s="1"/>
  <c r="H51" i="2"/>
  <c r="E51" i="2"/>
  <c r="E61" i="2" s="1"/>
  <c r="E64" i="2" s="1"/>
  <c r="E66" i="2" s="1"/>
  <c r="B51" i="2"/>
  <c r="B61" i="2" s="1"/>
  <c r="D61" i="1"/>
  <c r="E61" i="1" l="1"/>
  <c r="E64" i="1" s="1"/>
  <c r="E66" i="1" s="1"/>
  <c r="B64" i="2"/>
  <c r="B66" i="2" s="1"/>
  <c r="H61" i="2"/>
  <c r="H64" i="2" s="1"/>
  <c r="H66" i="2" s="1"/>
</calcChain>
</file>

<file path=xl/sharedStrings.xml><?xml version="1.0" encoding="utf-8"?>
<sst xmlns="http://schemas.openxmlformats.org/spreadsheetml/2006/main" count="554" uniqueCount="136">
  <si>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</si>
  <si>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</si>
  <si>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</si>
  <si>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</si>
  <si>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</si>
  <si>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</si>
  <si>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</si>
  <si>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</si>
  <si>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</si>
  <si>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</si>
  <si>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</si>
  <si>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</si>
  <si>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</si>
  <si>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</si>
  <si>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</si>
  <si>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</si>
  <si>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</si>
  <si>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</si>
  <si>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</si>
  <si>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</si>
  <si>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</si>
  <si>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</si>
  <si>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</si>
  <si>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</si>
  <si>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</si>
  <si>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</si>
  <si>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</si>
  <si>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</si>
  <si>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</si>
  <si>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</si>
  <si>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</si>
  <si>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</si>
  <si>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</si>
  <si>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</si>
  <si>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</si>
  <si>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</si>
  <si>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</si>
  <si>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</si>
  <si>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</si>
  <si>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</si>
  <si>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</si>
  <si>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</si>
  <si>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</si>
  <si>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</si>
  <si>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</si>
  <si>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</si>
  <si>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</si>
  <si>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</si>
  <si>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(22b) Receiver sensitivity for data channel          = (18b) + (19b) + (20) – (21b)  dBm</t>
  </si>
  <si>
    <t>(29b) Available path loss for data channel           = (23b) – (25b) + (26) – (27) + (28) – (12)   dB</t>
  </si>
  <si>
    <t>NR PDSCH (NLOS)</t>
    <phoneticPr fontId="1" type="noConversion"/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</si>
  <si>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</si>
  <si>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</si>
  <si>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PUSCH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</si>
  <si>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</si>
  <si>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</si>
  <si>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</si>
  <si>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</si>
  <si>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</si>
  <si>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</si>
  <si>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</si>
  <si>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</si>
  <si>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</si>
  <si>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</si>
  <si>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</si>
  <si>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</si>
  <si>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</si>
  <si>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</si>
  <si>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</si>
  <si>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</si>
  <si>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</si>
  <si>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</si>
  <si>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</si>
  <si>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</si>
  <si>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</si>
  <si>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</si>
  <si>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</si>
  <si>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</si>
  <si>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</si>
  <si>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</si>
  <si>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</si>
  <si>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</si>
  <si>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</si>
  <si>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</si>
  <si>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</si>
  <si>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</si>
  <si>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</si>
  <si>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</si>
  <si>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</si>
  <si>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</si>
  <si>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NLOS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</si>
  <si>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</si>
  <si>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</si>
  <si>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</si>
  <si>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</si>
  <si>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NR PDSCH (NLOS)</t>
    <phoneticPr fontId="1" type="noConversion"/>
  </si>
  <si>
    <t>NR PUSCH (NLOS)</t>
    <phoneticPr fontId="1" type="noConversion"/>
  </si>
  <si>
    <t>NR PUCCH (NLOS)</t>
    <phoneticPr fontId="1" type="noConversion"/>
  </si>
  <si>
    <t>-</t>
    <phoneticPr fontId="1" type="noConversion"/>
  </si>
  <si>
    <t>-</t>
    <phoneticPr fontId="1" type="noConversion"/>
  </si>
  <si>
    <t>NLOS</t>
    <phoneticPr fontId="1" type="noConversion"/>
  </si>
  <si>
    <t>NLOS O-to-I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</si>
  <si>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</si>
  <si>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</si>
  <si>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</si>
  <si>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-</t>
    <phoneticPr fontId="1" type="noConversion"/>
  </si>
  <si>
    <t>(23a) Hardware link budget for control channel          = (9a) + (11) + (11bis) − (22a)   dB</t>
  </si>
  <si>
    <t>(23b) Hardware link budget for data channel           = (9b) + (11) + (11bis) − (22b)  dB</t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</si>
  <si>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</si>
  <si>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</si>
  <si>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</si>
  <si>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</si>
  <si>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r>
      <t>Penetration Loss std deviation (dB)</t>
    </r>
    <r>
      <rPr>
        <vertAlign val="superscript"/>
        <sz val="11"/>
        <color theme="1"/>
        <rFont val="Times New Roman"/>
        <family val="1"/>
      </rPr>
      <t>(ii)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</si>
  <si>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</si>
  <si>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</si>
  <si>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</si>
  <si>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</si>
  <si>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</si>
  <si>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</si>
  <si>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</si>
  <si>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</si>
  <si>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</si>
  <si>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</si>
  <si>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</si>
  <si>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</si>
  <si>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</si>
  <si>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(30a) Maximum range for control channel (based on (29a) and according to the system configuration section of the link budget) (m)</t>
    <phoneticPr fontId="1" type="noConversion"/>
  </si>
  <si>
    <t>(30b) Maximum range for data channel (based on (29b) and according to the system configuration section of the link budget) (m)</t>
    <phoneticPr fontId="1" type="noConversion"/>
  </si>
  <si>
    <t>-</t>
    <phoneticPr fontId="1" type="noConversion"/>
  </si>
  <si>
    <t>NLOS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</si>
  <si>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  <phoneticPr fontId="1" type="noConversion"/>
  </si>
  <si>
    <t>NR PDCCH (NLOS) with ideal channel estimation</t>
    <phoneticPr fontId="1" type="noConversion"/>
  </si>
  <si>
    <t>NR PDCCH (NLOS O-to-I) with ideal channel estimation</t>
    <phoneticPr fontId="1" type="noConversion"/>
  </si>
  <si>
    <t>NR PDCCH (NLOS) with non-ideal channel estimation</t>
    <phoneticPr fontId="1" type="noConversion"/>
  </si>
  <si>
    <t>NR PDCCH (NLOS O-to-I) with practical non-ideal estimation</t>
    <phoneticPr fontId="1" type="noConversion"/>
  </si>
  <si>
    <t>NR PDCCH (NLOS O-to-I) with non-ideal channel estimation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</si>
</sst>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0000000_ "/>
    <numFmt numFmtId="177" formatCode="0.00_ "/>
    <numFmt numFmtId="178" formatCode="0.00_);[Red]\(0.00\)"/>
  </numFmts>
  <fonts count="18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6">
    <xf numFmtId="0" fontId="0" fillId="0" borderId="0" xfId="0">
      <alignment vertical="center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6" borderId="2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7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78" fontId="12" fillId="2" borderId="1" xfId="0" applyNumberFormat="1" applyFont="1" applyFill="1" applyBorder="1" applyAlignment="1">
      <alignment horizontal="center" vertical="center" wrapText="1"/>
    </xf>
    <xf numFmtId="178" fontId="12" fillId="2" borderId="1" xfId="0" applyNumberFormat="1" applyFont="1" applyFill="1" applyBorder="1" applyAlignment="1">
      <alignment vertical="center" wrapText="1"/>
    </xf>
    <xf numFmtId="178" fontId="16" fillId="0" borderId="0" xfId="0" applyNumberFormat="1" applyFont="1" applyAlignment="1">
      <alignment horizontal="center" vertical="center"/>
    </xf>
    <xf numFmtId="178" fontId="16" fillId="0" borderId="0" xfId="0" applyNumberFormat="1" applyFont="1">
      <alignment vertical="center"/>
    </xf>
    <xf numFmtId="11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vertical="center" wrapText="1"/>
    </xf>
    <xf numFmtId="177" fontId="13" fillId="6" borderId="1" xfId="0" applyNumberFormat="1" applyFont="1" applyFill="1" applyBorder="1" applyAlignment="1">
      <alignment horizontal="center" vertical="center" wrapText="1"/>
    </xf>
    <xf numFmtId="177" fontId="13" fillId="4" borderId="1" xfId="0" applyNumberFormat="1" applyFont="1" applyFill="1" applyBorder="1" applyAlignment="1">
      <alignment horizontal="center" vertical="center"/>
    </xf>
    <xf numFmtId="177" fontId="13" fillId="7" borderId="1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justify" vertical="center" wrapText="1"/>
    </xf>
    <xf numFmtId="177" fontId="16" fillId="0" borderId="0" xfId="0" applyNumberFormat="1" applyFont="1">
      <alignment vertical="center"/>
    </xf>
    <xf numFmtId="9" fontId="13" fillId="0" borderId="1" xfId="0" applyNumberFormat="1" applyFont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justify" vertical="center"/>
    </xf>
    <xf numFmtId="177" fontId="12" fillId="2" borderId="1" xfId="0" applyNumberFormat="1" applyFont="1" applyFill="1" applyBorder="1" applyAlignment="1">
      <alignment horizontal="justify" vertical="center" wrapText="1"/>
    </xf>
    <xf numFmtId="177" fontId="12" fillId="2" borderId="1" xfId="0" applyNumberFormat="1" applyFont="1" applyFill="1" applyBorder="1" applyAlignment="1">
      <alignment vertical="center"/>
    </xf>
    <xf numFmtId="177" fontId="13" fillId="3" borderId="1" xfId="0" applyNumberFormat="1" applyFont="1" applyFill="1" applyBorder="1" applyAlignment="1">
      <alignment horizontal="justify" vertical="center" wrapText="1"/>
    </xf>
    <xf numFmtId="177" fontId="13" fillId="0" borderId="1" xfId="0" applyNumberFormat="1" applyFont="1" applyBorder="1" applyAlignment="1">
      <alignment horizontal="center" vertical="center"/>
    </xf>
    <xf numFmtId="177" fontId="13" fillId="7" borderId="2" xfId="0" applyNumberFormat="1" applyFont="1" applyFill="1" applyBorder="1" applyAlignment="1">
      <alignment vertical="center" wrapText="1"/>
    </xf>
    <xf numFmtId="177" fontId="13" fillId="7" borderId="1" xfId="0" applyNumberFormat="1" applyFont="1" applyFill="1" applyBorder="1" applyAlignment="1">
      <alignment horizontal="justify" vertical="center" wrapText="1"/>
    </xf>
    <xf numFmtId="177" fontId="13" fillId="4" borderId="1" xfId="0" applyNumberFormat="1" applyFont="1" applyFill="1" applyBorder="1" applyAlignment="1">
      <alignment horizontal="justify" vertical="center" wrapText="1"/>
    </xf>
    <xf numFmtId="177" fontId="12" fillId="7" borderId="1" xfId="0" applyNumberFormat="1" applyFont="1" applyFill="1" applyBorder="1" applyAlignment="1">
      <alignment horizontal="justify" vertical="center" wrapText="1"/>
    </xf>
    <xf numFmtId="177" fontId="13" fillId="4" borderId="1" xfId="0" applyNumberFormat="1" applyFont="1" applyFill="1" applyBorder="1" applyAlignment="1">
      <alignment horizontal="justify" vertical="center"/>
    </xf>
    <xf numFmtId="177" fontId="13" fillId="0" borderId="1" xfId="0" applyNumberFormat="1" applyFont="1" applyBorder="1">
      <alignment vertical="center"/>
    </xf>
    <xf numFmtId="177" fontId="13" fillId="0" borderId="1" xfId="0" applyNumberFormat="1" applyFont="1" applyBorder="1" applyAlignment="1">
      <alignment horizontal="justify" vertical="center" wrapText="1"/>
    </xf>
    <xf numFmtId="177" fontId="16" fillId="0" borderId="0" xfId="0" applyNumberFormat="1" applyFont="1" applyAlignment="1">
      <alignment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3" borderId="1" xfId="0" applyNumberFormat="1" applyFont="1" applyFill="1" applyBorder="1" applyAlignment="1">
      <alignment horizontal="justify" vertical="center" wrapText="1"/>
    </xf>
    <xf numFmtId="177" fontId="13" fillId="0" borderId="1" xfId="0" applyNumberFormat="1" applyFont="1" applyBorder="1" applyAlignment="1">
      <alignment horizontal="center" vertical="center"/>
    </xf>
    <xf numFmtId="0" fontId="17" fillId="0" borderId="0" xfId="0" applyFont="1">
      <alignment vertical="center"/>
    </xf>
    <xf numFmtId="177" fontId="0" fillId="0" borderId="0" xfId="0" applyNumberFormat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177" fontId="16" fillId="0" borderId="0" xfId="0" applyNumberFormat="1" applyFont="1" applyFill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>
      <alignment vertical="center"/>
    </xf>
    <xf numFmtId="0" fontId="0" fillId="0" borderId="0" xfId="0" applyFill="1">
      <alignment vertical="center"/>
    </xf>
    <xf numFmtId="0" fontId="13" fillId="8" borderId="1" xfId="0" applyFont="1" applyFill="1" applyBorder="1" applyAlignment="1">
      <alignment horizontal="justify" vertical="center" wrapText="1"/>
    </xf>
    <xf numFmtId="177" fontId="13" fillId="8" borderId="1" xfId="0" applyNumberFormat="1" applyFont="1" applyFill="1" applyBorder="1" applyAlignment="1">
      <alignment horizontal="center" vertical="center" wrapText="1"/>
    </xf>
    <xf numFmtId="177" fontId="13" fillId="8" borderId="1" xfId="0" applyNumberFormat="1" applyFont="1" applyFill="1" applyBorder="1" applyAlignment="1">
      <alignment horizontal="justify" vertical="center" wrapText="1"/>
    </xf>
    <xf numFmtId="177" fontId="13" fillId="8" borderId="1" xfId="1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178" fontId="12" fillId="2" borderId="4" xfId="0" applyNumberFormat="1" applyFont="1" applyFill="1" applyBorder="1" applyAlignment="1">
      <alignment horizontal="center" vertical="center" wrapText="1"/>
    </xf>
    <xf numFmtId="178" fontId="12" fillId="2" borderId="5" xfId="0" applyNumberFormat="1" applyFont="1" applyFill="1" applyBorder="1" applyAlignment="1">
      <alignment horizontal="center" vertical="center" wrapText="1"/>
    </xf>
    <xf numFmtId="177" fontId="12" fillId="2" borderId="4" xfId="0" applyNumberFormat="1" applyFont="1" applyFill="1" applyBorder="1" applyAlignment="1">
      <alignment horizontal="center" vertical="center" wrapText="1"/>
    </xf>
    <xf numFmtId="177" fontId="12" fillId="2" borderId="5" xfId="0" applyNumberFormat="1" applyFont="1" applyFill="1" applyBorder="1" applyAlignment="1">
      <alignment horizontal="center" vertical="center" wrapText="1"/>
    </xf>
    <xf numFmtId="177" fontId="12" fillId="2" borderId="6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zoomScale="130" zoomScaleNormal="130" workbookViewId="0">
      <pane xSplit="1" ySplit="2" topLeftCell="B36" activePane="bottomRight" state="frozen"/>
      <selection pane="topRight" activeCell="B1" sqref="B1"/>
      <selection pane="bottomLeft" activeCell="A3" sqref="A3"/>
      <selection pane="bottomRight" activeCell="F43" sqref="F43"/>
    </sheetView>
  </sheetViews>
  <sheetFormatPr defaultRowHeight="14.25" x14ac:dyDescent="0.15"/>
  <cols>
    <col min="1" max="1" width="62.125" style="27" bestFit="1" customWidth="1"/>
    <col min="2" max="2" width="16" style="30" customWidth="1"/>
    <col min="3" max="4" width="15.625" style="30" bestFit="1" customWidth="1"/>
    <col min="5" max="5" width="15.25" style="31" customWidth="1"/>
    <col min="6" max="6" width="14.75" style="31" customWidth="1"/>
  </cols>
  <sheetData>
    <row r="1" spans="1:6" x14ac:dyDescent="0.15">
      <c r="A1" s="15" t="s">
        <v>0</v>
      </c>
      <c r="B1" s="76"/>
      <c r="C1" s="76"/>
      <c r="D1" s="77"/>
      <c r="E1" s="76"/>
      <c r="F1" s="77"/>
    </row>
    <row r="2" spans="1:6" ht="57" x14ac:dyDescent="0.15">
      <c r="A2" s="15"/>
      <c r="B2" s="28" t="s">
        <v>95</v>
      </c>
      <c r="C2" s="41" t="s">
        <v>131</v>
      </c>
      <c r="D2" s="41" t="s">
        <v>133</v>
      </c>
      <c r="E2" s="28" t="s">
        <v>96</v>
      </c>
      <c r="F2" s="28" t="s">
        <v>97</v>
      </c>
    </row>
    <row r="3" spans="1:6" ht="15" customHeight="1" x14ac:dyDescent="0.15">
      <c r="A3" s="16" t="s">
        <v>1</v>
      </c>
      <c r="B3" s="29"/>
      <c r="C3" s="29"/>
      <c r="D3" s="29"/>
      <c r="E3" s="29"/>
      <c r="F3" s="29"/>
    </row>
    <row r="4" spans="1:6" ht="15" x14ac:dyDescent="0.15">
      <c r="A4" s="17" t="s">
        <v>2</v>
      </c>
      <c r="B4" s="34">
        <v>4</v>
      </c>
      <c r="C4" s="60">
        <v>4</v>
      </c>
      <c r="D4" s="34">
        <v>4</v>
      </c>
      <c r="E4" s="34">
        <v>4</v>
      </c>
      <c r="F4" s="34">
        <v>4</v>
      </c>
    </row>
    <row r="5" spans="1:6" ht="15" x14ac:dyDescent="0.15">
      <c r="A5" s="17" t="s">
        <v>3</v>
      </c>
      <c r="B5" s="34">
        <v>3</v>
      </c>
      <c r="C5" s="60">
        <v>3</v>
      </c>
      <c r="D5" s="34">
        <v>3</v>
      </c>
      <c r="E5" s="34">
        <v>3</v>
      </c>
      <c r="F5" s="34">
        <v>3</v>
      </c>
    </row>
    <row r="6" spans="1:6" ht="15" x14ac:dyDescent="0.15">
      <c r="A6" s="17" t="s">
        <v>4</v>
      </c>
      <c r="B6" s="33">
        <v>1.5</v>
      </c>
      <c r="C6" s="59">
        <v>1.5</v>
      </c>
      <c r="D6" s="33">
        <v>1.5</v>
      </c>
      <c r="E6" s="33">
        <v>1.5</v>
      </c>
      <c r="F6" s="33">
        <v>1.5</v>
      </c>
    </row>
    <row r="7" spans="1:6" ht="31.5" x14ac:dyDescent="0.15">
      <c r="A7" s="17" t="s">
        <v>108</v>
      </c>
      <c r="B7" s="18" t="s">
        <v>57</v>
      </c>
      <c r="C7" s="19">
        <v>0.95</v>
      </c>
      <c r="D7" s="19">
        <v>0.95</v>
      </c>
      <c r="E7" s="19" t="s">
        <v>99</v>
      </c>
      <c r="F7" s="19">
        <v>0.95</v>
      </c>
    </row>
    <row r="8" spans="1:6" ht="31.5" x14ac:dyDescent="0.15">
      <c r="A8" s="17" t="s">
        <v>109</v>
      </c>
      <c r="B8" s="18">
        <v>0.9</v>
      </c>
      <c r="C8" s="19" t="s">
        <v>57</v>
      </c>
      <c r="D8" s="19" t="s">
        <v>57</v>
      </c>
      <c r="E8" s="19">
        <v>0.9</v>
      </c>
      <c r="F8" s="19" t="s">
        <v>58</v>
      </c>
    </row>
    <row r="9" spans="1:6" ht="15" x14ac:dyDescent="0.15">
      <c r="A9" s="17" t="s">
        <v>5</v>
      </c>
      <c r="B9" s="33" t="s">
        <v>58</v>
      </c>
      <c r="C9" s="60">
        <f>64/(0.001)</f>
        <v>64000</v>
      </c>
      <c r="D9" s="34">
        <f>64/(0.001)</f>
        <v>64000</v>
      </c>
      <c r="E9" s="34" t="s">
        <v>99</v>
      </c>
      <c r="F9" s="34">
        <f>2/(0.5*0.001)</f>
        <v>4000</v>
      </c>
    </row>
    <row r="10" spans="1:6" ht="15" x14ac:dyDescent="0.15">
      <c r="A10" s="17" t="s">
        <v>6</v>
      </c>
      <c r="B10" s="33">
        <f>4650676*3</f>
        <v>13952028</v>
      </c>
      <c r="C10" s="60" t="s">
        <v>98</v>
      </c>
      <c r="D10" s="34" t="s">
        <v>98</v>
      </c>
      <c r="E10" s="35">
        <f>371520*3</f>
        <v>1114560</v>
      </c>
      <c r="F10" s="34" t="s">
        <v>58</v>
      </c>
    </row>
    <row r="11" spans="1:6" ht="15" x14ac:dyDescent="0.15">
      <c r="A11" s="17" t="s">
        <v>7</v>
      </c>
      <c r="B11" s="18" t="s">
        <v>59</v>
      </c>
      <c r="C11" s="19">
        <v>0.01</v>
      </c>
      <c r="D11" s="19">
        <v>0.01</v>
      </c>
      <c r="E11" s="19" t="s">
        <v>99</v>
      </c>
      <c r="F11" s="19">
        <v>0.01</v>
      </c>
    </row>
    <row r="12" spans="1:6" ht="15" x14ac:dyDescent="0.15">
      <c r="A12" s="17" t="s">
        <v>8</v>
      </c>
      <c r="B12" s="18">
        <v>0.1</v>
      </c>
      <c r="C12" s="19" t="s">
        <v>58</v>
      </c>
      <c r="D12" s="19" t="s">
        <v>58</v>
      </c>
      <c r="E12" s="19">
        <v>0.1</v>
      </c>
      <c r="F12" s="19" t="s">
        <v>58</v>
      </c>
    </row>
    <row r="13" spans="1:6" ht="16.5" x14ac:dyDescent="0.15">
      <c r="A13" s="17" t="s">
        <v>110</v>
      </c>
      <c r="B13" s="59">
        <f>B10/(B40*(4+2*11/14+1*1/14)/10)</f>
        <v>1.3466837097708284</v>
      </c>
      <c r="C13" s="60" t="s">
        <v>98</v>
      </c>
      <c r="D13" s="34" t="s">
        <v>98</v>
      </c>
      <c r="E13" s="59">
        <f>E10/(E40*(4+2*2/14+1*1/14)/10)</f>
        <v>1.7763934426229511</v>
      </c>
      <c r="F13" s="34" t="s">
        <v>59</v>
      </c>
    </row>
    <row r="14" spans="1:6" ht="16.5" x14ac:dyDescent="0.15">
      <c r="A14" s="17" t="s">
        <v>111</v>
      </c>
      <c r="B14" s="34" t="s">
        <v>129</v>
      </c>
      <c r="C14" s="60" t="s">
        <v>90</v>
      </c>
      <c r="D14" s="34" t="s">
        <v>90</v>
      </c>
      <c r="E14" s="34" t="s">
        <v>90</v>
      </c>
      <c r="F14" s="34" t="s">
        <v>90</v>
      </c>
    </row>
    <row r="15" spans="1:6" ht="15" x14ac:dyDescent="0.15">
      <c r="A15" s="17" t="s">
        <v>115</v>
      </c>
      <c r="B15" s="33">
        <v>3</v>
      </c>
      <c r="C15" s="60">
        <v>3</v>
      </c>
      <c r="D15" s="34">
        <v>3</v>
      </c>
      <c r="E15" s="34">
        <v>3</v>
      </c>
      <c r="F15" s="34">
        <v>3</v>
      </c>
    </row>
    <row r="16" spans="1:6" ht="15" x14ac:dyDescent="0.15">
      <c r="A16" s="17" t="s">
        <v>9</v>
      </c>
      <c r="B16" s="33">
        <v>2</v>
      </c>
      <c r="C16" s="60">
        <v>2</v>
      </c>
      <c r="D16" s="34">
        <v>2</v>
      </c>
      <c r="E16" s="34">
        <v>2</v>
      </c>
      <c r="F16" s="34">
        <v>2</v>
      </c>
    </row>
    <row r="17" spans="1:6" ht="15" customHeight="1" x14ac:dyDescent="0.15">
      <c r="A17" s="16" t="s">
        <v>10</v>
      </c>
      <c r="B17" s="36"/>
      <c r="C17" s="36"/>
      <c r="D17" s="36"/>
      <c r="E17" s="36"/>
      <c r="F17" s="36"/>
    </row>
    <row r="18" spans="1:6" ht="30" x14ac:dyDescent="0.15">
      <c r="A18" s="17" t="s">
        <v>116</v>
      </c>
      <c r="B18" s="33">
        <v>32</v>
      </c>
      <c r="C18" s="60">
        <v>32</v>
      </c>
      <c r="D18" s="34">
        <v>32</v>
      </c>
      <c r="E18" s="34">
        <v>2</v>
      </c>
      <c r="F18" s="34">
        <v>2</v>
      </c>
    </row>
    <row r="19" spans="1:6" ht="15" x14ac:dyDescent="0.15">
      <c r="A19" s="17" t="s">
        <v>11</v>
      </c>
      <c r="B19" s="33">
        <v>9</v>
      </c>
      <c r="C19" s="60">
        <v>9</v>
      </c>
      <c r="D19" s="34">
        <v>9</v>
      </c>
      <c r="E19" s="34">
        <v>20</v>
      </c>
      <c r="F19" s="34">
        <v>20</v>
      </c>
    </row>
    <row r="20" spans="1:6" ht="30" x14ac:dyDescent="0.15">
      <c r="A20" s="20" t="s">
        <v>117</v>
      </c>
      <c r="B20" s="37">
        <f t="shared" ref="B20:F20" si="0">B19+10*LOG10(B18)</f>
        <v>24.051499783199063</v>
      </c>
      <c r="C20" s="37">
        <f t="shared" ref="C20" si="1">C19+10*LOG10(C18)</f>
        <v>24.051499783199063</v>
      </c>
      <c r="D20" s="37">
        <f t="shared" si="0"/>
        <v>24.051499783199063</v>
      </c>
      <c r="E20" s="37">
        <f t="shared" si="0"/>
        <v>23.010299956639813</v>
      </c>
      <c r="F20" s="37">
        <f t="shared" si="0"/>
        <v>23.010299956639813</v>
      </c>
    </row>
    <row r="21" spans="1:6" ht="15" x14ac:dyDescent="0.15">
      <c r="A21" s="17" t="s">
        <v>12</v>
      </c>
      <c r="B21" s="33">
        <v>5</v>
      </c>
      <c r="C21" s="60">
        <v>5</v>
      </c>
      <c r="D21" s="34">
        <v>5</v>
      </c>
      <c r="E21" s="34">
        <v>0</v>
      </c>
      <c r="F21" s="34">
        <v>0</v>
      </c>
    </row>
    <row r="22" spans="1:6" ht="45" x14ac:dyDescent="0.15">
      <c r="A22" s="21" t="s">
        <v>13</v>
      </c>
      <c r="B22" s="37">
        <f>IF(B18&gt;=2, 10*LOG10(B18/2), 0)</f>
        <v>12.041199826559248</v>
      </c>
      <c r="C22" s="37">
        <f t="shared" ref="C22" si="2">IF(C18&gt;=2, 10*LOG10(C18/2), 0)</f>
        <v>12.041199826559248</v>
      </c>
      <c r="D22" s="37">
        <f t="shared" ref="D22:F22" si="3">IF(D18&gt;=2, 10*LOG10(D18/2), 0)</f>
        <v>12.041199826559248</v>
      </c>
      <c r="E22" s="37">
        <f t="shared" si="3"/>
        <v>0</v>
      </c>
      <c r="F22" s="37">
        <f t="shared" si="3"/>
        <v>0</v>
      </c>
    </row>
    <row r="23" spans="1:6" ht="15" x14ac:dyDescent="0.15">
      <c r="A23" s="17" t="s">
        <v>14</v>
      </c>
      <c r="B23" s="33">
        <v>0</v>
      </c>
      <c r="C23" s="59">
        <v>0</v>
      </c>
      <c r="D23" s="33">
        <v>0</v>
      </c>
      <c r="E23" s="34">
        <v>0</v>
      </c>
      <c r="F23" s="34">
        <v>0</v>
      </c>
    </row>
    <row r="24" spans="1:6" ht="15.75" customHeight="1" x14ac:dyDescent="0.15">
      <c r="A24" s="17" t="s">
        <v>15</v>
      </c>
      <c r="B24" s="33">
        <v>0</v>
      </c>
      <c r="C24" s="59">
        <v>0</v>
      </c>
      <c r="D24" s="33">
        <v>0</v>
      </c>
      <c r="E24" s="34">
        <v>0</v>
      </c>
      <c r="F24" s="34">
        <v>0</v>
      </c>
    </row>
    <row r="25" spans="1:6" ht="30" x14ac:dyDescent="0.15">
      <c r="A25" s="71" t="s">
        <v>16</v>
      </c>
      <c r="B25" s="72">
        <v>3</v>
      </c>
      <c r="C25" s="72">
        <v>3</v>
      </c>
      <c r="D25" s="72">
        <v>3</v>
      </c>
      <c r="E25" s="59">
        <v>1</v>
      </c>
      <c r="F25" s="59">
        <v>1</v>
      </c>
    </row>
    <row r="26" spans="1:6" ht="15" x14ac:dyDescent="0.15">
      <c r="A26" s="22" t="s">
        <v>17</v>
      </c>
      <c r="B26" s="38">
        <f t="shared" ref="B26:F26" si="4">B20+B21+B22+B23-B25</f>
        <v>38.092699609758313</v>
      </c>
      <c r="C26" s="38">
        <f t="shared" ref="C26" si="5">C20+C21+C22+C23-C25</f>
        <v>38.092699609758313</v>
      </c>
      <c r="D26" s="38">
        <f t="shared" si="4"/>
        <v>38.092699609758313</v>
      </c>
      <c r="E26" s="38">
        <f>E20+E21+E22+E23-E25</f>
        <v>22.010299956639813</v>
      </c>
      <c r="F26" s="38">
        <f t="shared" si="4"/>
        <v>22.010299956639813</v>
      </c>
    </row>
    <row r="27" spans="1:6" ht="15" x14ac:dyDescent="0.15">
      <c r="A27" s="22" t="s">
        <v>18</v>
      </c>
      <c r="B27" s="38">
        <f t="shared" ref="B27:F27" si="6">B20+B21+B22-B24-B25</f>
        <v>38.092699609758313</v>
      </c>
      <c r="C27" s="38">
        <f t="shared" ref="C27" si="7">C20+C21+C22-C24-C25</f>
        <v>38.092699609758313</v>
      </c>
      <c r="D27" s="38">
        <f t="shared" si="6"/>
        <v>38.092699609758313</v>
      </c>
      <c r="E27" s="38">
        <f t="shared" si="6"/>
        <v>22.010299956639813</v>
      </c>
      <c r="F27" s="38">
        <f t="shared" si="6"/>
        <v>22.010299956639813</v>
      </c>
    </row>
    <row r="28" spans="1:6" x14ac:dyDescent="0.15">
      <c r="A28" s="16" t="s">
        <v>19</v>
      </c>
      <c r="B28" s="36"/>
      <c r="C28" s="36"/>
      <c r="D28" s="36"/>
      <c r="E28" s="36"/>
      <c r="F28" s="36"/>
    </row>
    <row r="29" spans="1:6" ht="30" x14ac:dyDescent="0.15">
      <c r="A29" s="17" t="s">
        <v>118</v>
      </c>
      <c r="B29" s="33">
        <v>4</v>
      </c>
      <c r="C29" s="59">
        <v>4</v>
      </c>
      <c r="D29" s="33">
        <v>4</v>
      </c>
      <c r="E29" s="34">
        <v>32</v>
      </c>
      <c r="F29" s="34">
        <v>32</v>
      </c>
    </row>
    <row r="30" spans="1:6" ht="15" x14ac:dyDescent="0.15">
      <c r="A30" s="17" t="s">
        <v>20</v>
      </c>
      <c r="B30" s="33">
        <v>0</v>
      </c>
      <c r="C30" s="59">
        <v>0</v>
      </c>
      <c r="D30" s="33">
        <v>0</v>
      </c>
      <c r="E30" s="34">
        <v>5</v>
      </c>
      <c r="F30" s="34">
        <v>5</v>
      </c>
    </row>
    <row r="31" spans="1:6" ht="28.5" x14ac:dyDescent="0.15">
      <c r="A31" s="23" t="s">
        <v>89</v>
      </c>
      <c r="B31" s="39">
        <f t="shared" ref="B31:F31" si="8">IF(B29&gt;=2, 10*LOG10(B29/2), 0)</f>
        <v>3.0102999566398121</v>
      </c>
      <c r="C31" s="39">
        <f t="shared" ref="C31" si="9">IF(C29&gt;=2, 10*LOG10(C29/2), 0)</f>
        <v>3.0102999566398121</v>
      </c>
      <c r="D31" s="39">
        <f t="shared" si="8"/>
        <v>3.0102999566398121</v>
      </c>
      <c r="E31" s="39">
        <f t="shared" si="8"/>
        <v>12.041199826559248</v>
      </c>
      <c r="F31" s="39">
        <f t="shared" si="8"/>
        <v>12.041199826559248</v>
      </c>
    </row>
    <row r="32" spans="1:6" ht="30" x14ac:dyDescent="0.15">
      <c r="A32" s="71" t="s">
        <v>21</v>
      </c>
      <c r="B32" s="59">
        <v>1</v>
      </c>
      <c r="C32" s="59">
        <v>1</v>
      </c>
      <c r="D32" s="59">
        <v>1</v>
      </c>
      <c r="E32" s="72">
        <v>3</v>
      </c>
      <c r="F32" s="72">
        <v>3</v>
      </c>
    </row>
    <row r="33" spans="1:9" ht="15" x14ac:dyDescent="0.15">
      <c r="A33" s="17" t="s">
        <v>22</v>
      </c>
      <c r="B33" s="34">
        <v>7</v>
      </c>
      <c r="C33" s="60">
        <v>7</v>
      </c>
      <c r="D33" s="34">
        <v>7</v>
      </c>
      <c r="E33" s="34">
        <v>5</v>
      </c>
      <c r="F33" s="34">
        <v>5</v>
      </c>
    </row>
    <row r="34" spans="1:9" ht="15" x14ac:dyDescent="0.15">
      <c r="A34" s="17" t="s">
        <v>23</v>
      </c>
      <c r="B34" s="34">
        <v>-174</v>
      </c>
      <c r="C34" s="60">
        <v>-174</v>
      </c>
      <c r="D34" s="34">
        <v>-174</v>
      </c>
      <c r="E34" s="34">
        <v>-174</v>
      </c>
      <c r="F34" s="34">
        <v>-174</v>
      </c>
    </row>
    <row r="35" spans="1:9" ht="30" x14ac:dyDescent="0.15">
      <c r="A35" s="17" t="s">
        <v>24</v>
      </c>
      <c r="B35" s="33" t="s">
        <v>58</v>
      </c>
      <c r="C35" s="60">
        <v>-174</v>
      </c>
      <c r="D35" s="34">
        <v>-174</v>
      </c>
      <c r="E35" s="34" t="s">
        <v>59</v>
      </c>
      <c r="F35" s="34">
        <v>-174.9</v>
      </c>
    </row>
    <row r="36" spans="1:9" ht="15" x14ac:dyDescent="0.15">
      <c r="A36" s="17" t="s">
        <v>25</v>
      </c>
      <c r="B36" s="33">
        <v>-174</v>
      </c>
      <c r="C36" s="60" t="s">
        <v>59</v>
      </c>
      <c r="D36" s="34" t="s">
        <v>59</v>
      </c>
      <c r="E36" s="34">
        <v>-174.9</v>
      </c>
      <c r="F36" s="34" t="s">
        <v>59</v>
      </c>
    </row>
    <row r="37" spans="1:9" ht="45" x14ac:dyDescent="0.15">
      <c r="A37" s="24" t="s">
        <v>45</v>
      </c>
      <c r="B37" s="38" t="e">
        <f t="shared" ref="B37:F37" si="10">10*LOG10(10^((B33+B34)/10)+10^(B35/10))</f>
        <v>#VALUE!</v>
      </c>
      <c r="C37" s="38">
        <f t="shared" ref="C37" si="11">10*LOG10(10^((C33+C34)/10)+10^(C35/10))</f>
        <v>-166.20990250347435</v>
      </c>
      <c r="D37" s="38">
        <f t="shared" si="10"/>
        <v>-166.20990250347435</v>
      </c>
      <c r="E37" s="38" t="e">
        <f t="shared" si="10"/>
        <v>#VALUE!</v>
      </c>
      <c r="F37" s="38">
        <f t="shared" si="10"/>
        <v>-168.00651048203736</v>
      </c>
    </row>
    <row r="38" spans="1:9" ht="30" x14ac:dyDescent="0.15">
      <c r="A38" s="24" t="s">
        <v>46</v>
      </c>
      <c r="B38" s="38">
        <f t="shared" ref="B38:F38" si="12">10*LOG10(10^((B33+B34)/10)+10^(B36/10))</f>
        <v>-166.20990250347435</v>
      </c>
      <c r="C38" s="38" t="e">
        <f t="shared" ref="C38" si="13">10*LOG10(10^((C33+C34)/10)+10^(C36/10))</f>
        <v>#VALUE!</v>
      </c>
      <c r="D38" s="38" t="e">
        <f t="shared" si="12"/>
        <v>#VALUE!</v>
      </c>
      <c r="E38" s="38">
        <f t="shared" si="12"/>
        <v>-168.00651048203736</v>
      </c>
      <c r="F38" s="38" t="e">
        <f t="shared" si="12"/>
        <v>#VALUE!</v>
      </c>
    </row>
    <row r="39" spans="1:9" ht="30" x14ac:dyDescent="0.15">
      <c r="A39" s="17" t="s">
        <v>26</v>
      </c>
      <c r="B39" s="33" t="s">
        <v>58</v>
      </c>
      <c r="C39" s="59">
        <f>'NR MaxN_RB'!F6*12*15*1000</f>
        <v>19080000</v>
      </c>
      <c r="D39" s="59">
        <f>'NR MaxN_RB'!F6*12*15*1000</f>
        <v>19080000</v>
      </c>
      <c r="E39" s="34" t="s">
        <v>59</v>
      </c>
      <c r="F39" s="34">
        <f>1*12*30*1000</f>
        <v>360000</v>
      </c>
    </row>
    <row r="40" spans="1:9" ht="30" x14ac:dyDescent="0.15">
      <c r="A40" s="17" t="s">
        <v>27</v>
      </c>
      <c r="B40" s="33">
        <f>'NR MaxN_RB'!$F$7*12*30*1000</f>
        <v>18360000</v>
      </c>
      <c r="C40" s="60" t="s">
        <v>94</v>
      </c>
      <c r="D40" s="34" t="s">
        <v>94</v>
      </c>
      <c r="E40" s="59">
        <f>4*12*30*1000</f>
        <v>1440000</v>
      </c>
      <c r="F40" s="34" t="s">
        <v>59</v>
      </c>
    </row>
    <row r="41" spans="1:9" ht="15" x14ac:dyDescent="0.15">
      <c r="A41" s="22" t="s">
        <v>28</v>
      </c>
      <c r="B41" s="38" t="e">
        <f t="shared" ref="B41:F41" si="14">B37+10*LOG10(B39)</f>
        <v>#VALUE!</v>
      </c>
      <c r="C41" s="38">
        <f t="shared" ref="C41" si="15">C37+10*LOG10(C39)</f>
        <v>-93.404118799793594</v>
      </c>
      <c r="D41" s="38">
        <f t="shared" si="14"/>
        <v>-93.404118799793594</v>
      </c>
      <c r="E41" s="38" t="e">
        <f t="shared" si="14"/>
        <v>#VALUE!</v>
      </c>
      <c r="F41" s="38">
        <f t="shared" si="14"/>
        <v>-112.44348547436448</v>
      </c>
    </row>
    <row r="42" spans="1:9" ht="15" x14ac:dyDescent="0.15">
      <c r="A42" s="22" t="s">
        <v>29</v>
      </c>
      <c r="B42" s="38">
        <f>B38+10*LOG10(B40)</f>
        <v>-93.57117573482212</v>
      </c>
      <c r="C42" s="38" t="e">
        <f t="shared" ref="C42" si="16">C38+10*LOG10(C40)</f>
        <v>#VALUE!</v>
      </c>
      <c r="D42" s="38" t="e">
        <f t="shared" ref="D42:F42" si="17">D38+10*LOG10(D40)</f>
        <v>#VALUE!</v>
      </c>
      <c r="E42" s="38">
        <f>E38+10*LOG10(E40)</f>
        <v>-106.42288556108485</v>
      </c>
      <c r="F42" s="38" t="e">
        <f t="shared" si="17"/>
        <v>#VALUE!</v>
      </c>
    </row>
    <row r="43" spans="1:9" ht="15" x14ac:dyDescent="0.15">
      <c r="A43" s="17" t="s">
        <v>30</v>
      </c>
      <c r="B43" s="59" t="s">
        <v>57</v>
      </c>
      <c r="C43" s="65">
        <v>-7.7</v>
      </c>
      <c r="D43" s="65">
        <v>-4.8</v>
      </c>
      <c r="E43" s="59" t="s">
        <v>57</v>
      </c>
      <c r="F43" s="65">
        <v>-8</v>
      </c>
      <c r="G43" s="63"/>
    </row>
    <row r="44" spans="1:9" ht="15" x14ac:dyDescent="0.15">
      <c r="A44" s="17" t="s">
        <v>31</v>
      </c>
      <c r="B44" s="65">
        <v>6.3</v>
      </c>
      <c r="C44" s="59" t="s">
        <v>57</v>
      </c>
      <c r="D44" s="59" t="s">
        <v>57</v>
      </c>
      <c r="E44" s="65">
        <v>14.24</v>
      </c>
      <c r="F44" s="59" t="s">
        <v>57</v>
      </c>
      <c r="G44" s="63"/>
    </row>
    <row r="45" spans="1:9" ht="15" x14ac:dyDescent="0.15">
      <c r="A45" s="17" t="s">
        <v>32</v>
      </c>
      <c r="B45" s="33">
        <v>2</v>
      </c>
      <c r="C45" s="60">
        <v>2</v>
      </c>
      <c r="D45" s="34">
        <v>2</v>
      </c>
      <c r="E45" s="34">
        <v>2</v>
      </c>
      <c r="F45" s="34">
        <v>2</v>
      </c>
    </row>
    <row r="46" spans="1:9" ht="15" x14ac:dyDescent="0.15">
      <c r="A46" s="17" t="s">
        <v>33</v>
      </c>
      <c r="B46" s="33" t="s">
        <v>59</v>
      </c>
      <c r="C46" s="60">
        <v>0</v>
      </c>
      <c r="D46" s="34">
        <v>0</v>
      </c>
      <c r="E46" s="34" t="s">
        <v>59</v>
      </c>
      <c r="F46" s="34">
        <v>0</v>
      </c>
    </row>
    <row r="47" spans="1:9" ht="15" x14ac:dyDescent="0.15">
      <c r="A47" s="17" t="s">
        <v>34</v>
      </c>
      <c r="B47" s="33">
        <v>0.5</v>
      </c>
      <c r="C47" s="60" t="s">
        <v>99</v>
      </c>
      <c r="D47" s="34" t="s">
        <v>99</v>
      </c>
      <c r="E47" s="34">
        <v>0.5</v>
      </c>
      <c r="F47" s="34" t="s">
        <v>59</v>
      </c>
    </row>
    <row r="48" spans="1:9" ht="30" x14ac:dyDescent="0.15">
      <c r="A48" s="24" t="s">
        <v>47</v>
      </c>
      <c r="B48" s="38" t="e">
        <f t="shared" ref="B48:F48" si="18">B41+B43+B45-B46</f>
        <v>#VALUE!</v>
      </c>
      <c r="C48" s="38">
        <f t="shared" ref="C48" si="19">C41+C43+C45-C46</f>
        <v>-99.104118799793596</v>
      </c>
      <c r="D48" s="38">
        <f t="shared" si="18"/>
        <v>-96.204118799793591</v>
      </c>
      <c r="E48" s="38" t="e">
        <f t="shared" si="18"/>
        <v>#VALUE!</v>
      </c>
      <c r="F48" s="38">
        <f t="shared" si="18"/>
        <v>-118.44348547436448</v>
      </c>
      <c r="I48" s="75"/>
    </row>
    <row r="49" spans="1:7" ht="30" x14ac:dyDescent="0.15">
      <c r="A49" s="24" t="s">
        <v>48</v>
      </c>
      <c r="B49" s="38">
        <f t="shared" ref="B49:F49" si="20">B42+B44+B45-B47</f>
        <v>-85.771175734822123</v>
      </c>
      <c r="C49" s="38" t="e">
        <f t="shared" ref="C49" si="21">C42+C44+C45-C47</f>
        <v>#VALUE!</v>
      </c>
      <c r="D49" s="38" t="e">
        <f t="shared" si="20"/>
        <v>#VALUE!</v>
      </c>
      <c r="E49" s="38">
        <f t="shared" si="20"/>
        <v>-90.682885561084859</v>
      </c>
      <c r="F49" s="38" t="e">
        <f t="shared" si="20"/>
        <v>#VALUE!</v>
      </c>
    </row>
    <row r="50" spans="1:7" ht="30" x14ac:dyDescent="0.15">
      <c r="A50" s="24" t="s">
        <v>106</v>
      </c>
      <c r="B50" s="38" t="e">
        <f t="shared" ref="B50:F50" si="22">B26+B30+B31-B48</f>
        <v>#VALUE!</v>
      </c>
      <c r="C50" s="38">
        <f t="shared" ref="C50" si="23">C26+C30+C31-C48</f>
        <v>140.20711836619171</v>
      </c>
      <c r="D50" s="38">
        <f t="shared" si="22"/>
        <v>137.30711836619173</v>
      </c>
      <c r="E50" s="38" t="e">
        <f t="shared" si="22"/>
        <v>#VALUE!</v>
      </c>
      <c r="F50" s="38">
        <f t="shared" si="22"/>
        <v>157.49498525756354</v>
      </c>
    </row>
    <row r="51" spans="1:7" ht="30" x14ac:dyDescent="0.15">
      <c r="A51" s="24" t="s">
        <v>107</v>
      </c>
      <c r="B51" s="38">
        <f t="shared" ref="B51:F51" si="24">B27+B30+B31-B49</f>
        <v>126.87417530122025</v>
      </c>
      <c r="C51" s="38" t="e">
        <f t="shared" ref="C51" si="25">C27+C30+C31-C49</f>
        <v>#VALUE!</v>
      </c>
      <c r="D51" s="38" t="e">
        <f t="shared" si="24"/>
        <v>#VALUE!</v>
      </c>
      <c r="E51" s="38">
        <f t="shared" si="24"/>
        <v>129.73438534428391</v>
      </c>
      <c r="F51" s="38" t="e">
        <f t="shared" si="24"/>
        <v>#VALUE!</v>
      </c>
    </row>
    <row r="52" spans="1:7" x14ac:dyDescent="0.15">
      <c r="A52" s="16" t="s">
        <v>35</v>
      </c>
      <c r="B52" s="36"/>
      <c r="C52" s="36"/>
      <c r="D52" s="36"/>
      <c r="E52" s="36"/>
      <c r="F52" s="36"/>
    </row>
    <row r="53" spans="1:7" ht="15" x14ac:dyDescent="0.15">
      <c r="A53" s="17" t="s">
        <v>36</v>
      </c>
      <c r="B53" s="34">
        <v>4</v>
      </c>
      <c r="C53" s="60">
        <v>4</v>
      </c>
      <c r="D53" s="34">
        <v>4</v>
      </c>
      <c r="E53" s="34">
        <v>4</v>
      </c>
      <c r="F53" s="34">
        <v>4</v>
      </c>
    </row>
    <row r="54" spans="1:7" ht="18" x14ac:dyDescent="0.15">
      <c r="A54" s="25" t="s">
        <v>112</v>
      </c>
      <c r="B54" s="34"/>
      <c r="C54" s="60"/>
      <c r="D54" s="34"/>
      <c r="E54" s="34"/>
      <c r="F54" s="34"/>
    </row>
    <row r="55" spans="1:7" ht="30" x14ac:dyDescent="0.15">
      <c r="A55" s="66" t="s">
        <v>37</v>
      </c>
      <c r="B55" s="67" t="s">
        <v>92</v>
      </c>
      <c r="C55" s="59">
        <v>2.8</v>
      </c>
      <c r="D55" s="59">
        <v>2.8</v>
      </c>
      <c r="E55" s="67" t="s">
        <v>92</v>
      </c>
      <c r="F55" s="59">
        <v>2.8</v>
      </c>
      <c r="G55" s="63"/>
    </row>
    <row r="56" spans="1:7" ht="30" x14ac:dyDescent="0.15">
      <c r="A56" s="66" t="s">
        <v>38</v>
      </c>
      <c r="B56" s="59">
        <v>0.91</v>
      </c>
      <c r="C56" s="67" t="s">
        <v>92</v>
      </c>
      <c r="D56" s="67" t="s">
        <v>92</v>
      </c>
      <c r="E56" s="59">
        <v>0.91</v>
      </c>
      <c r="F56" s="68" t="s">
        <v>92</v>
      </c>
    </row>
    <row r="57" spans="1:7" ht="28.5" customHeight="1" x14ac:dyDescent="0.15">
      <c r="A57" s="17" t="s">
        <v>39</v>
      </c>
      <c r="B57" s="34">
        <v>0</v>
      </c>
      <c r="C57" s="60">
        <v>0</v>
      </c>
      <c r="D57" s="34">
        <v>0</v>
      </c>
      <c r="E57" s="34">
        <v>0</v>
      </c>
      <c r="F57" s="34">
        <v>0</v>
      </c>
    </row>
    <row r="58" spans="1:7" ht="15" x14ac:dyDescent="0.15">
      <c r="A58" s="66" t="s">
        <v>40</v>
      </c>
      <c r="B58" s="59">
        <v>0</v>
      </c>
      <c r="C58" s="59">
        <v>0</v>
      </c>
      <c r="D58" s="59">
        <v>0</v>
      </c>
      <c r="E58" s="59">
        <v>0</v>
      </c>
      <c r="F58" s="59">
        <v>0</v>
      </c>
    </row>
    <row r="59" spans="1:7" ht="15" x14ac:dyDescent="0.15">
      <c r="A59" s="17" t="s">
        <v>41</v>
      </c>
      <c r="B59" s="34">
        <v>0</v>
      </c>
      <c r="C59" s="60">
        <v>0</v>
      </c>
      <c r="D59" s="34">
        <v>0</v>
      </c>
      <c r="E59" s="34">
        <v>0</v>
      </c>
      <c r="F59" s="34">
        <v>0</v>
      </c>
    </row>
    <row r="60" spans="1:7" ht="30" x14ac:dyDescent="0.15">
      <c r="A60" s="24" t="s">
        <v>51</v>
      </c>
      <c r="B60" s="38" t="e">
        <f t="shared" ref="B60:F60" si="26">B50-B55+B57-B58+B59-B32</f>
        <v>#VALUE!</v>
      </c>
      <c r="C60" s="38">
        <f t="shared" ref="C60" si="27">C50-C55+C57-C58+C59-C32</f>
        <v>136.4071183661917</v>
      </c>
      <c r="D60" s="38">
        <f t="shared" si="26"/>
        <v>133.50711836619172</v>
      </c>
      <c r="E60" s="38" t="e">
        <f t="shared" si="26"/>
        <v>#VALUE!</v>
      </c>
      <c r="F60" s="38">
        <f t="shared" si="26"/>
        <v>151.69498525756353</v>
      </c>
    </row>
    <row r="61" spans="1:7" ht="30" x14ac:dyDescent="0.15">
      <c r="A61" s="24" t="s">
        <v>49</v>
      </c>
      <c r="B61" s="38">
        <f t="shared" ref="B61:F61" si="28">B51-B56+B57-B58+B59-B32</f>
        <v>124.96417530122025</v>
      </c>
      <c r="C61" s="38" t="e">
        <f t="shared" ref="C61" si="29">C51-C56+C57-C58+C59-C32</f>
        <v>#VALUE!</v>
      </c>
      <c r="D61" s="38" t="e">
        <f t="shared" si="28"/>
        <v>#VALUE!</v>
      </c>
      <c r="E61" s="38">
        <f>E51-E56+E57-E58+E59-E32</f>
        <v>125.82438534428391</v>
      </c>
      <c r="F61" s="38" t="e">
        <f t="shared" si="28"/>
        <v>#VALUE!</v>
      </c>
    </row>
    <row r="62" spans="1:7" x14ac:dyDescent="0.15">
      <c r="A62" s="16" t="s">
        <v>42</v>
      </c>
      <c r="B62" s="36"/>
      <c r="C62" s="36"/>
      <c r="D62" s="36"/>
      <c r="E62" s="36"/>
      <c r="F62" s="36"/>
    </row>
    <row r="63" spans="1:7" ht="30" x14ac:dyDescent="0.15">
      <c r="A63" s="26" t="s">
        <v>43</v>
      </c>
      <c r="B63" s="34" t="s">
        <v>58</v>
      </c>
      <c r="C63" s="60">
        <f>10^((C60-11.5-20*LOG10(C$4))/43.3)</f>
        <v>404.20641293365293</v>
      </c>
      <c r="D63" s="34">
        <f>10^((D60-11.5-20*LOG10(D$4))/43.3)</f>
        <v>346.44045769166104</v>
      </c>
      <c r="E63" s="34" t="s">
        <v>58</v>
      </c>
      <c r="F63" s="34">
        <f>10^((F60-11.5-20*LOG10(F$4))/43.3)</f>
        <v>911.32171538329658</v>
      </c>
    </row>
    <row r="64" spans="1:7" ht="30" x14ac:dyDescent="0.15">
      <c r="A64" s="26" t="s">
        <v>44</v>
      </c>
      <c r="B64" s="34">
        <f>10^((B61-11.5-20*LOG10(B$4))/43.3)</f>
        <v>219.95406726128317</v>
      </c>
      <c r="C64" s="60" t="s">
        <v>58</v>
      </c>
      <c r="D64" s="34" t="s">
        <v>58</v>
      </c>
      <c r="E64" s="34">
        <f>10^((E61-11.5-20*LOG10(E$4))/43.3)</f>
        <v>230.24927949247808</v>
      </c>
      <c r="F64" s="34" t="s">
        <v>58</v>
      </c>
    </row>
    <row r="65" spans="1:6" ht="18" x14ac:dyDescent="0.15">
      <c r="A65" s="26" t="s">
        <v>113</v>
      </c>
      <c r="B65" s="32" t="s">
        <v>58</v>
      </c>
      <c r="C65" s="32">
        <f>PI()*(C63)^2</f>
        <v>513282.28040757187</v>
      </c>
      <c r="D65" s="32">
        <f>PI()*(D63)^2</f>
        <v>377057.06274013745</v>
      </c>
      <c r="E65" s="32" t="s">
        <v>58</v>
      </c>
      <c r="F65" s="32">
        <f>PI()*(F63)^2</f>
        <v>2609115.5348207536</v>
      </c>
    </row>
    <row r="66" spans="1:6" ht="18" x14ac:dyDescent="0.15">
      <c r="A66" s="26" t="s">
        <v>114</v>
      </c>
      <c r="B66" s="32">
        <f>PI()*(B64)^2</f>
        <v>151989.59820194467</v>
      </c>
      <c r="C66" s="32" t="s">
        <v>58</v>
      </c>
      <c r="D66" s="32" t="s">
        <v>58</v>
      </c>
      <c r="E66" s="32">
        <f>PI()*(E64)^2</f>
        <v>166550.68852054072</v>
      </c>
      <c r="F66" s="32" t="s">
        <v>58</v>
      </c>
    </row>
  </sheetData>
  <mergeCells count="2">
    <mergeCell ref="E1:F1"/>
    <mergeCell ref="B1:D1"/>
  </mergeCells>
  <phoneticPr fontId="1" type="noConversion"/>
  <dataValidations count="1">
    <dataValidation type="list" allowBlank="1" showInputMessage="1" showErrorMessage="1" sqref="B25:D25 E32:F32">
      <formula1>"0,3"</formula1>
    </dataValidation>
  </dataValidation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="115" zoomScaleNormal="115" workbookViewId="0">
      <pane xSplit="1" ySplit="2" topLeftCell="B39" activePane="bottomRight" state="frozen"/>
      <selection pane="topRight" activeCell="B1" sqref="B1"/>
      <selection pane="bottomLeft" activeCell="A3" sqref="A3"/>
      <selection pane="bottomRight" activeCell="I43" sqref="I43:K43"/>
    </sheetView>
  </sheetViews>
  <sheetFormatPr defaultRowHeight="14.25" x14ac:dyDescent="0.15"/>
  <cols>
    <col min="1" max="1" width="62.125" style="27" bestFit="1" customWidth="1"/>
    <col min="2" max="2" width="15.375" style="40" bestFit="1" customWidth="1"/>
    <col min="3" max="3" width="12.25" style="40" bestFit="1" customWidth="1"/>
    <col min="4" max="4" width="11.875" style="40" bestFit="1" customWidth="1"/>
    <col min="5" max="7" width="11.875" style="40" customWidth="1"/>
    <col min="8" max="8" width="11" style="44" bestFit="1" customWidth="1"/>
    <col min="9" max="9" width="15.25" style="44" customWidth="1"/>
    <col min="10" max="10" width="15.125" style="44" customWidth="1"/>
    <col min="11" max="11" width="15.75" style="44" customWidth="1"/>
    <col min="13" max="13" width="20.25" bestFit="1" customWidth="1"/>
  </cols>
  <sheetData>
    <row r="1" spans="1:11" x14ac:dyDescent="0.15">
      <c r="A1" s="15" t="s">
        <v>0</v>
      </c>
      <c r="B1" s="78"/>
      <c r="C1" s="78"/>
      <c r="D1" s="78"/>
      <c r="E1" s="78"/>
      <c r="F1" s="78"/>
      <c r="G1" s="79"/>
      <c r="H1" s="80"/>
      <c r="I1" s="80"/>
      <c r="J1" s="80"/>
      <c r="K1" s="80"/>
    </row>
    <row r="2" spans="1:11" ht="85.5" x14ac:dyDescent="0.15">
      <c r="A2" s="15"/>
      <c r="B2" s="41" t="s">
        <v>50</v>
      </c>
      <c r="C2" s="41" t="s">
        <v>131</v>
      </c>
      <c r="D2" s="41" t="s">
        <v>133</v>
      </c>
      <c r="E2" s="41" t="s">
        <v>52</v>
      </c>
      <c r="F2" s="41" t="s">
        <v>132</v>
      </c>
      <c r="G2" s="41" t="s">
        <v>134</v>
      </c>
      <c r="H2" s="41" t="s">
        <v>53</v>
      </c>
      <c r="I2" s="41" t="s">
        <v>54</v>
      </c>
      <c r="J2" s="41" t="s">
        <v>55</v>
      </c>
      <c r="K2" s="41" t="s">
        <v>56</v>
      </c>
    </row>
    <row r="3" spans="1:11" ht="15" customHeight="1" x14ac:dyDescent="0.15">
      <c r="A3" s="1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5" x14ac:dyDescent="0.15">
      <c r="A4" s="17" t="s">
        <v>2</v>
      </c>
      <c r="B4" s="34">
        <v>4</v>
      </c>
      <c r="C4" s="60">
        <v>4</v>
      </c>
      <c r="D4" s="34">
        <v>4</v>
      </c>
      <c r="E4" s="34">
        <v>4</v>
      </c>
      <c r="F4" s="60">
        <v>4</v>
      </c>
      <c r="G4" s="34">
        <v>4</v>
      </c>
      <c r="H4" s="34">
        <v>4</v>
      </c>
      <c r="I4" s="34">
        <v>4</v>
      </c>
      <c r="J4" s="34">
        <v>4</v>
      </c>
      <c r="K4" s="34">
        <v>4</v>
      </c>
    </row>
    <row r="5" spans="1:11" ht="15" x14ac:dyDescent="0.15">
      <c r="A5" s="17" t="s">
        <v>3</v>
      </c>
      <c r="B5" s="34">
        <v>25</v>
      </c>
      <c r="C5" s="60">
        <v>25</v>
      </c>
      <c r="D5" s="34">
        <v>25</v>
      </c>
      <c r="E5" s="34">
        <v>25</v>
      </c>
      <c r="F5" s="60">
        <v>25</v>
      </c>
      <c r="G5" s="34">
        <v>25</v>
      </c>
      <c r="H5" s="34">
        <v>25</v>
      </c>
      <c r="I5" s="34">
        <v>25</v>
      </c>
      <c r="J5" s="34">
        <v>25</v>
      </c>
      <c r="K5" s="34">
        <v>25</v>
      </c>
    </row>
    <row r="6" spans="1:11" ht="15" x14ac:dyDescent="0.15">
      <c r="A6" s="17" t="s">
        <v>4</v>
      </c>
      <c r="B6" s="34">
        <v>1.5</v>
      </c>
      <c r="C6" s="60">
        <v>1.5</v>
      </c>
      <c r="D6" s="34">
        <v>1.5</v>
      </c>
      <c r="E6" s="34">
        <v>1.5</v>
      </c>
      <c r="F6" s="60">
        <v>1.5</v>
      </c>
      <c r="G6" s="34">
        <v>1.5</v>
      </c>
      <c r="H6" s="34">
        <v>1.5</v>
      </c>
      <c r="I6" s="34">
        <v>1.5</v>
      </c>
      <c r="J6" s="34">
        <v>1.5</v>
      </c>
      <c r="K6" s="34">
        <v>1.5</v>
      </c>
    </row>
    <row r="7" spans="1:11" ht="31.5" x14ac:dyDescent="0.15">
      <c r="A7" s="17" t="s">
        <v>108</v>
      </c>
      <c r="B7" s="18" t="s">
        <v>58</v>
      </c>
      <c r="C7" s="19">
        <v>0.95</v>
      </c>
      <c r="D7" s="19">
        <v>0.95</v>
      </c>
      <c r="E7" s="18" t="s">
        <v>58</v>
      </c>
      <c r="F7" s="19">
        <v>0.95</v>
      </c>
      <c r="G7" s="19">
        <v>0.95</v>
      </c>
      <c r="H7" s="19" t="s">
        <v>58</v>
      </c>
      <c r="I7" s="19">
        <v>0.95</v>
      </c>
      <c r="J7" s="19" t="s">
        <v>58</v>
      </c>
      <c r="K7" s="19">
        <v>0.95</v>
      </c>
    </row>
    <row r="8" spans="1:11" ht="31.5" x14ac:dyDescent="0.15">
      <c r="A8" s="17" t="s">
        <v>109</v>
      </c>
      <c r="B8" s="18">
        <v>0.9</v>
      </c>
      <c r="C8" s="19" t="s">
        <v>57</v>
      </c>
      <c r="D8" s="19" t="s">
        <v>59</v>
      </c>
      <c r="E8" s="18">
        <v>0.9</v>
      </c>
      <c r="F8" s="19" t="s">
        <v>57</v>
      </c>
      <c r="G8" s="19" t="s">
        <v>59</v>
      </c>
      <c r="H8" s="19">
        <v>0.9</v>
      </c>
      <c r="I8" s="19" t="s">
        <v>58</v>
      </c>
      <c r="J8" s="19">
        <v>0.9</v>
      </c>
      <c r="K8" s="19" t="s">
        <v>58</v>
      </c>
    </row>
    <row r="9" spans="1:11" ht="15" x14ac:dyDescent="0.15">
      <c r="A9" s="17" t="s">
        <v>5</v>
      </c>
      <c r="B9" s="33" t="s">
        <v>59</v>
      </c>
      <c r="C9" s="60">
        <f>64/(0.001)</f>
        <v>64000</v>
      </c>
      <c r="D9" s="34">
        <f>64/(0.001)</f>
        <v>64000</v>
      </c>
      <c r="E9" s="33" t="s">
        <v>59</v>
      </c>
      <c r="F9" s="60">
        <f>64/(0.001)</f>
        <v>64000</v>
      </c>
      <c r="G9" s="34">
        <f>64/(0.001)</f>
        <v>64000</v>
      </c>
      <c r="H9" s="34" t="s">
        <v>58</v>
      </c>
      <c r="I9" s="34">
        <f>2/(0.5*0.001)</f>
        <v>4000</v>
      </c>
      <c r="J9" s="34"/>
      <c r="K9" s="34">
        <f>2/(0.5*0.001)</f>
        <v>4000</v>
      </c>
    </row>
    <row r="10" spans="1:11" ht="15" x14ac:dyDescent="0.15">
      <c r="A10" s="17" t="s">
        <v>6</v>
      </c>
      <c r="B10" s="33">
        <f>2248233*3</f>
        <v>6744699</v>
      </c>
      <c r="C10" s="60" t="s">
        <v>92</v>
      </c>
      <c r="D10" s="34" t="s">
        <v>92</v>
      </c>
      <c r="E10" s="33">
        <f>2248233*3</f>
        <v>6744699</v>
      </c>
      <c r="F10" s="60" t="s">
        <v>92</v>
      </c>
      <c r="G10" s="34" t="s">
        <v>92</v>
      </c>
      <c r="H10" s="34">
        <f>74880*3</f>
        <v>224640</v>
      </c>
      <c r="I10" s="34" t="s">
        <v>58</v>
      </c>
      <c r="J10" s="34">
        <f>74880*3</f>
        <v>224640</v>
      </c>
      <c r="K10" s="34" t="s">
        <v>58</v>
      </c>
    </row>
    <row r="11" spans="1:11" ht="15" x14ac:dyDescent="0.15">
      <c r="A11" s="17" t="s">
        <v>7</v>
      </c>
      <c r="B11" s="18" t="s">
        <v>58</v>
      </c>
      <c r="C11" s="19">
        <v>0.01</v>
      </c>
      <c r="D11" s="19">
        <v>0.01</v>
      </c>
      <c r="E11" s="18" t="s">
        <v>58</v>
      </c>
      <c r="F11" s="19">
        <v>0.01</v>
      </c>
      <c r="G11" s="19">
        <v>0.01</v>
      </c>
      <c r="H11" s="19" t="s">
        <v>58</v>
      </c>
      <c r="I11" s="19">
        <v>0.01</v>
      </c>
      <c r="J11" s="19" t="s">
        <v>58</v>
      </c>
      <c r="K11" s="19">
        <v>0.01</v>
      </c>
    </row>
    <row r="12" spans="1:11" ht="15" x14ac:dyDescent="0.15">
      <c r="A12" s="17" t="s">
        <v>8</v>
      </c>
      <c r="B12" s="18">
        <v>0.1</v>
      </c>
      <c r="C12" s="19" t="s">
        <v>57</v>
      </c>
      <c r="D12" s="19" t="s">
        <v>58</v>
      </c>
      <c r="E12" s="18">
        <v>0.1</v>
      </c>
      <c r="F12" s="19" t="s">
        <v>57</v>
      </c>
      <c r="G12" s="19" t="s">
        <v>58</v>
      </c>
      <c r="H12" s="19">
        <v>0.1</v>
      </c>
      <c r="I12" s="19" t="s">
        <v>58</v>
      </c>
      <c r="J12" s="19">
        <v>0.1</v>
      </c>
      <c r="K12" s="19" t="s">
        <v>58</v>
      </c>
    </row>
    <row r="13" spans="1:11" ht="16.5" x14ac:dyDescent="0.15">
      <c r="A13" s="17" t="s">
        <v>110</v>
      </c>
      <c r="B13" s="59">
        <f>B10/(B40*(4+2*11/14+1/14)/10)</f>
        <v>0.65101476793248958</v>
      </c>
      <c r="C13" s="59" t="s">
        <v>93</v>
      </c>
      <c r="D13" s="59" t="s">
        <v>93</v>
      </c>
      <c r="E13" s="59">
        <f>E10/(E40*(4+2*11/14+1/14)/10)</f>
        <v>0.65101476793248958</v>
      </c>
      <c r="F13" s="59" t="s">
        <v>93</v>
      </c>
      <c r="G13" s="59" t="s">
        <v>93</v>
      </c>
      <c r="H13" s="59">
        <f>H10/(H40*(4+2*2/14+1/14)/10)</f>
        <v>0.35803278688524592</v>
      </c>
      <c r="I13" s="59" t="s">
        <v>59</v>
      </c>
      <c r="J13" s="59">
        <f>J10/(J40*(4+2*2/14+1/14)/10)</f>
        <v>0.35803278688524592</v>
      </c>
      <c r="K13" s="34" t="s">
        <v>59</v>
      </c>
    </row>
    <row r="14" spans="1:11" ht="16.5" x14ac:dyDescent="0.15">
      <c r="A14" s="17" t="s">
        <v>111</v>
      </c>
      <c r="B14" s="33" t="s">
        <v>90</v>
      </c>
      <c r="C14" s="59" t="s">
        <v>90</v>
      </c>
      <c r="D14" s="33" t="s">
        <v>90</v>
      </c>
      <c r="E14" s="33" t="s">
        <v>91</v>
      </c>
      <c r="F14" s="59" t="s">
        <v>91</v>
      </c>
      <c r="G14" s="33" t="s">
        <v>91</v>
      </c>
      <c r="H14" s="33" t="s">
        <v>90</v>
      </c>
      <c r="I14" s="33" t="s">
        <v>90</v>
      </c>
      <c r="J14" s="33" t="s">
        <v>91</v>
      </c>
      <c r="K14" s="33" t="s">
        <v>91</v>
      </c>
    </row>
    <row r="15" spans="1:11" ht="15" x14ac:dyDescent="0.15">
      <c r="A15" s="17" t="s">
        <v>88</v>
      </c>
      <c r="B15" s="33">
        <v>30</v>
      </c>
      <c r="C15" s="60">
        <v>30</v>
      </c>
      <c r="D15" s="34">
        <v>30</v>
      </c>
      <c r="E15" s="33">
        <v>3</v>
      </c>
      <c r="F15" s="60">
        <v>3</v>
      </c>
      <c r="G15" s="34">
        <v>3</v>
      </c>
      <c r="H15" s="34">
        <v>30</v>
      </c>
      <c r="I15" s="34">
        <v>30</v>
      </c>
      <c r="J15" s="34">
        <v>3</v>
      </c>
      <c r="K15" s="34">
        <v>3</v>
      </c>
    </row>
    <row r="16" spans="1:11" ht="15" x14ac:dyDescent="0.15">
      <c r="A16" s="17" t="s">
        <v>9</v>
      </c>
      <c r="B16" s="33">
        <v>2</v>
      </c>
      <c r="C16" s="60">
        <v>2</v>
      </c>
      <c r="D16" s="34">
        <v>2</v>
      </c>
      <c r="E16" s="33">
        <v>2</v>
      </c>
      <c r="F16" s="60">
        <v>2</v>
      </c>
      <c r="G16" s="34">
        <v>2</v>
      </c>
      <c r="H16" s="34">
        <v>2</v>
      </c>
      <c r="I16" s="34">
        <v>2</v>
      </c>
      <c r="J16" s="34">
        <v>2</v>
      </c>
      <c r="K16" s="34">
        <v>2</v>
      </c>
    </row>
    <row r="17" spans="1:11" ht="15" customHeight="1" x14ac:dyDescent="0.15">
      <c r="A17" s="16" t="s">
        <v>10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spans="1:11" ht="30" x14ac:dyDescent="0.15">
      <c r="A18" s="17" t="s">
        <v>86</v>
      </c>
      <c r="B18" s="59">
        <v>256</v>
      </c>
      <c r="C18" s="59">
        <v>256</v>
      </c>
      <c r="D18" s="59">
        <v>256</v>
      </c>
      <c r="E18" s="59">
        <v>256</v>
      </c>
      <c r="F18" s="59">
        <v>256</v>
      </c>
      <c r="G18" s="59">
        <v>256</v>
      </c>
      <c r="H18" s="34">
        <v>2</v>
      </c>
      <c r="I18" s="34">
        <v>2</v>
      </c>
      <c r="J18" s="34">
        <v>2</v>
      </c>
      <c r="K18" s="34">
        <v>2</v>
      </c>
    </row>
    <row r="19" spans="1:11" ht="15" x14ac:dyDescent="0.15">
      <c r="A19" s="17" t="s">
        <v>11</v>
      </c>
      <c r="B19" s="59">
        <v>20</v>
      </c>
      <c r="C19" s="59">
        <v>20</v>
      </c>
      <c r="D19" s="59">
        <v>20</v>
      </c>
      <c r="E19" s="59">
        <v>20</v>
      </c>
      <c r="F19" s="59">
        <v>20</v>
      </c>
      <c r="G19" s="59">
        <v>20</v>
      </c>
      <c r="H19" s="34">
        <v>20</v>
      </c>
      <c r="I19" s="34">
        <v>20</v>
      </c>
      <c r="J19" s="34">
        <v>20</v>
      </c>
      <c r="K19" s="34">
        <v>20</v>
      </c>
    </row>
    <row r="20" spans="1:11" ht="30" x14ac:dyDescent="0.15">
      <c r="A20" s="42" t="s">
        <v>87</v>
      </c>
      <c r="B20" s="39">
        <f t="shared" ref="B20:K20" si="0">B19+10*LOG10(B18)</f>
        <v>44.0823996531185</v>
      </c>
      <c r="C20" s="39">
        <f t="shared" ref="C20" si="1">C19+10*LOG10(C18)</f>
        <v>44.0823996531185</v>
      </c>
      <c r="D20" s="39">
        <f t="shared" si="0"/>
        <v>44.0823996531185</v>
      </c>
      <c r="E20" s="39">
        <f t="shared" si="0"/>
        <v>44.0823996531185</v>
      </c>
      <c r="F20" s="39">
        <f t="shared" ref="F20" si="2">F19+10*LOG10(F18)</f>
        <v>44.0823996531185</v>
      </c>
      <c r="G20" s="39">
        <f t="shared" si="0"/>
        <v>44.0823996531185</v>
      </c>
      <c r="H20" s="39">
        <f t="shared" si="0"/>
        <v>23.010299956639813</v>
      </c>
      <c r="I20" s="39">
        <f t="shared" si="0"/>
        <v>23.010299956639813</v>
      </c>
      <c r="J20" s="39">
        <f t="shared" si="0"/>
        <v>23.010299956639813</v>
      </c>
      <c r="K20" s="39">
        <f t="shared" si="0"/>
        <v>23.010299956639813</v>
      </c>
    </row>
    <row r="21" spans="1:11" ht="15" x14ac:dyDescent="0.15">
      <c r="A21" s="17" t="s">
        <v>12</v>
      </c>
      <c r="B21" s="33">
        <v>8</v>
      </c>
      <c r="C21" s="60">
        <v>8</v>
      </c>
      <c r="D21" s="34">
        <v>8</v>
      </c>
      <c r="E21" s="33">
        <v>8</v>
      </c>
      <c r="F21" s="60">
        <v>8</v>
      </c>
      <c r="G21" s="34">
        <v>8</v>
      </c>
      <c r="H21" s="34">
        <v>0</v>
      </c>
      <c r="I21" s="34">
        <v>0</v>
      </c>
      <c r="J21" s="34">
        <v>0</v>
      </c>
      <c r="K21" s="34">
        <v>0</v>
      </c>
    </row>
    <row r="22" spans="1:11" ht="45" x14ac:dyDescent="0.15">
      <c r="A22" s="43" t="s">
        <v>13</v>
      </c>
      <c r="B22" s="39">
        <f t="shared" ref="B22:K22" si="3">IF(B18&gt;=2, 10*LOG10(B18/2), 0)</f>
        <v>21.072099696478684</v>
      </c>
      <c r="C22" s="39">
        <f t="shared" ref="C22" si="4">IF(C18&gt;=2, 10*LOG10(C18/2), 0)</f>
        <v>21.072099696478684</v>
      </c>
      <c r="D22" s="39">
        <f t="shared" si="3"/>
        <v>21.072099696478684</v>
      </c>
      <c r="E22" s="39">
        <f t="shared" si="3"/>
        <v>21.072099696478684</v>
      </c>
      <c r="F22" s="39">
        <f t="shared" ref="F22" si="5">IF(F18&gt;=2, 10*LOG10(F18/2), 0)</f>
        <v>21.072099696478684</v>
      </c>
      <c r="G22" s="39">
        <f t="shared" si="3"/>
        <v>21.072099696478684</v>
      </c>
      <c r="H22" s="39">
        <f t="shared" si="3"/>
        <v>0</v>
      </c>
      <c r="I22" s="39">
        <f t="shared" si="3"/>
        <v>0</v>
      </c>
      <c r="J22" s="39">
        <f t="shared" si="3"/>
        <v>0</v>
      </c>
      <c r="K22" s="39">
        <f t="shared" si="3"/>
        <v>0</v>
      </c>
    </row>
    <row r="23" spans="1:11" ht="15" x14ac:dyDescent="0.15">
      <c r="A23" s="17" t="s">
        <v>14</v>
      </c>
      <c r="B23" s="33">
        <v>0</v>
      </c>
      <c r="C23" s="60">
        <v>0</v>
      </c>
      <c r="D23" s="34">
        <v>0</v>
      </c>
      <c r="E23" s="33">
        <v>0</v>
      </c>
      <c r="F23" s="60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</row>
    <row r="24" spans="1:11" ht="15.75" customHeight="1" x14ac:dyDescent="0.15">
      <c r="A24" s="17" t="s">
        <v>15</v>
      </c>
      <c r="B24" s="33">
        <v>0</v>
      </c>
      <c r="C24" s="60">
        <v>0</v>
      </c>
      <c r="D24" s="34">
        <v>0</v>
      </c>
      <c r="E24" s="33">
        <v>0</v>
      </c>
      <c r="F24" s="60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</row>
    <row r="25" spans="1:11" ht="30" x14ac:dyDescent="0.15">
      <c r="A25" s="71" t="s">
        <v>16</v>
      </c>
      <c r="B25" s="72">
        <v>3</v>
      </c>
      <c r="C25" s="72">
        <v>3</v>
      </c>
      <c r="D25" s="72">
        <v>3</v>
      </c>
      <c r="E25" s="72">
        <v>3</v>
      </c>
      <c r="F25" s="72">
        <v>3</v>
      </c>
      <c r="G25" s="72">
        <v>3</v>
      </c>
      <c r="H25" s="59">
        <v>1</v>
      </c>
      <c r="I25" s="59">
        <v>1</v>
      </c>
      <c r="J25" s="59">
        <v>1</v>
      </c>
      <c r="K25" s="34">
        <v>1</v>
      </c>
    </row>
    <row r="26" spans="1:11" ht="15" x14ac:dyDescent="0.15">
      <c r="A26" s="22" t="s">
        <v>17</v>
      </c>
      <c r="B26" s="38">
        <f t="shared" ref="B26:K26" si="6">B20+B21+B22+B23-B25</f>
        <v>70.154499349597188</v>
      </c>
      <c r="C26" s="38">
        <f t="shared" ref="C26" si="7">C20+C21+C22+C23-C25</f>
        <v>70.154499349597188</v>
      </c>
      <c r="D26" s="38">
        <f t="shared" si="6"/>
        <v>70.154499349597188</v>
      </c>
      <c r="E26" s="38">
        <f t="shared" si="6"/>
        <v>70.154499349597188</v>
      </c>
      <c r="F26" s="38">
        <f t="shared" ref="F26" si="8">F20+F21+F22+F23-F25</f>
        <v>70.154499349597188</v>
      </c>
      <c r="G26" s="38">
        <f t="shared" si="6"/>
        <v>70.154499349597188</v>
      </c>
      <c r="H26" s="38">
        <f t="shared" si="6"/>
        <v>22.010299956639813</v>
      </c>
      <c r="I26" s="38">
        <f t="shared" si="6"/>
        <v>22.010299956639813</v>
      </c>
      <c r="J26" s="38">
        <f t="shared" si="6"/>
        <v>22.010299956639813</v>
      </c>
      <c r="K26" s="38">
        <f t="shared" si="6"/>
        <v>22.010299956639813</v>
      </c>
    </row>
    <row r="27" spans="1:11" ht="15" x14ac:dyDescent="0.15">
      <c r="A27" s="22" t="s">
        <v>18</v>
      </c>
      <c r="B27" s="38">
        <f t="shared" ref="B27:K27" si="9">B20+B21+B22-B24-B25</f>
        <v>70.154499349597188</v>
      </c>
      <c r="C27" s="38">
        <f t="shared" ref="C27" si="10">C20+C21+C22-C24-C25</f>
        <v>70.154499349597188</v>
      </c>
      <c r="D27" s="38">
        <f t="shared" si="9"/>
        <v>70.154499349597188</v>
      </c>
      <c r="E27" s="38">
        <f t="shared" si="9"/>
        <v>70.154499349597188</v>
      </c>
      <c r="F27" s="38">
        <f t="shared" ref="F27" si="11">F20+F21+F22-F24-F25</f>
        <v>70.154499349597188</v>
      </c>
      <c r="G27" s="38">
        <f t="shared" si="9"/>
        <v>70.154499349597188</v>
      </c>
      <c r="H27" s="38">
        <f t="shared" si="9"/>
        <v>22.010299956639813</v>
      </c>
      <c r="I27" s="38">
        <f t="shared" si="9"/>
        <v>22.010299956639813</v>
      </c>
      <c r="J27" s="38">
        <f t="shared" si="9"/>
        <v>22.010299956639813</v>
      </c>
      <c r="K27" s="38">
        <f t="shared" si="9"/>
        <v>22.010299956639813</v>
      </c>
    </row>
    <row r="28" spans="1:11" x14ac:dyDescent="0.15">
      <c r="A28" s="16" t="s">
        <v>19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pans="1:11" ht="30" x14ac:dyDescent="0.15">
      <c r="A29" s="17" t="s">
        <v>85</v>
      </c>
      <c r="B29" s="33">
        <v>4</v>
      </c>
      <c r="C29" s="60">
        <v>4</v>
      </c>
      <c r="D29" s="34">
        <v>4</v>
      </c>
      <c r="E29" s="33">
        <v>4</v>
      </c>
      <c r="F29" s="60">
        <v>4</v>
      </c>
      <c r="G29" s="34">
        <v>4</v>
      </c>
      <c r="H29" s="34">
        <v>256</v>
      </c>
      <c r="I29" s="34">
        <v>256</v>
      </c>
      <c r="J29" s="34">
        <v>256</v>
      </c>
      <c r="K29" s="34">
        <v>256</v>
      </c>
    </row>
    <row r="30" spans="1:11" ht="15" x14ac:dyDescent="0.15">
      <c r="A30" s="17" t="s">
        <v>20</v>
      </c>
      <c r="B30" s="33">
        <v>0</v>
      </c>
      <c r="C30" s="60">
        <v>0</v>
      </c>
      <c r="D30" s="34">
        <v>0</v>
      </c>
      <c r="E30" s="33">
        <v>0</v>
      </c>
      <c r="F30" s="60">
        <v>0</v>
      </c>
      <c r="G30" s="34">
        <v>0</v>
      </c>
      <c r="H30" s="34">
        <v>8</v>
      </c>
      <c r="I30" s="34">
        <v>8</v>
      </c>
      <c r="J30" s="34">
        <v>8</v>
      </c>
      <c r="K30" s="34">
        <v>8</v>
      </c>
    </row>
    <row r="31" spans="1:11" ht="28.5" x14ac:dyDescent="0.15">
      <c r="A31" s="23" t="s">
        <v>89</v>
      </c>
      <c r="B31" s="39">
        <f t="shared" ref="B31:K31" si="12">IF(B29&gt;=2, 10*LOG10(B29/2), 0)</f>
        <v>3.0102999566398121</v>
      </c>
      <c r="C31" s="39">
        <f t="shared" ref="C31" si="13">IF(C29&gt;=2, 10*LOG10(C29/2), 0)</f>
        <v>3.0102999566398121</v>
      </c>
      <c r="D31" s="39">
        <f t="shared" si="12"/>
        <v>3.0102999566398121</v>
      </c>
      <c r="E31" s="39">
        <f t="shared" si="12"/>
        <v>3.0102999566398121</v>
      </c>
      <c r="F31" s="39">
        <f t="shared" ref="F31" si="14">IF(F29&gt;=2, 10*LOG10(F29/2), 0)</f>
        <v>3.0102999566398121</v>
      </c>
      <c r="G31" s="39">
        <f t="shared" si="12"/>
        <v>3.0102999566398121</v>
      </c>
      <c r="H31" s="39">
        <f t="shared" si="12"/>
        <v>21.072099696478684</v>
      </c>
      <c r="I31" s="39">
        <f t="shared" si="12"/>
        <v>21.072099696478684</v>
      </c>
      <c r="J31" s="39">
        <f t="shared" si="12"/>
        <v>21.072099696478684</v>
      </c>
      <c r="K31" s="39">
        <f t="shared" si="12"/>
        <v>21.072099696478684</v>
      </c>
    </row>
    <row r="32" spans="1:11" ht="30" x14ac:dyDescent="0.15">
      <c r="A32" s="71" t="s">
        <v>21</v>
      </c>
      <c r="B32" s="59">
        <v>1</v>
      </c>
      <c r="C32" s="59">
        <v>1</v>
      </c>
      <c r="D32" s="59">
        <v>1</v>
      </c>
      <c r="E32" s="59">
        <v>1</v>
      </c>
      <c r="F32" s="59">
        <v>1</v>
      </c>
      <c r="G32" s="59">
        <v>1</v>
      </c>
      <c r="H32" s="72">
        <v>3</v>
      </c>
      <c r="I32" s="72">
        <v>3</v>
      </c>
      <c r="J32" s="72">
        <v>3</v>
      </c>
      <c r="K32" s="74">
        <v>3</v>
      </c>
    </row>
    <row r="33" spans="1:12" ht="15" x14ac:dyDescent="0.15">
      <c r="A33" s="17" t="s">
        <v>22</v>
      </c>
      <c r="B33" s="34">
        <v>7</v>
      </c>
      <c r="C33" s="60">
        <v>7</v>
      </c>
      <c r="D33" s="34">
        <v>7</v>
      </c>
      <c r="E33" s="34">
        <v>7</v>
      </c>
      <c r="F33" s="60">
        <v>7</v>
      </c>
      <c r="G33" s="34">
        <v>7</v>
      </c>
      <c r="H33" s="34">
        <v>5</v>
      </c>
      <c r="I33" s="34">
        <v>5</v>
      </c>
      <c r="J33" s="34">
        <v>5</v>
      </c>
      <c r="K33" s="34">
        <v>5</v>
      </c>
    </row>
    <row r="34" spans="1:12" ht="15" x14ac:dyDescent="0.15">
      <c r="A34" s="17" t="s">
        <v>23</v>
      </c>
      <c r="B34" s="34">
        <v>-174</v>
      </c>
      <c r="C34" s="60">
        <v>-174</v>
      </c>
      <c r="D34" s="34">
        <v>-174</v>
      </c>
      <c r="E34" s="34">
        <v>-174</v>
      </c>
      <c r="F34" s="60">
        <v>-174</v>
      </c>
      <c r="G34" s="34">
        <v>-174</v>
      </c>
      <c r="H34" s="33">
        <v>-174</v>
      </c>
      <c r="I34" s="34">
        <v>-174</v>
      </c>
      <c r="J34" s="33">
        <v>-174</v>
      </c>
      <c r="K34" s="34">
        <v>-174</v>
      </c>
    </row>
    <row r="35" spans="1:12" ht="30" x14ac:dyDescent="0.15">
      <c r="A35" s="17" t="s">
        <v>24</v>
      </c>
      <c r="B35" s="33" t="s">
        <v>58</v>
      </c>
      <c r="C35" s="60">
        <v>-169.3</v>
      </c>
      <c r="D35" s="34">
        <v>-169.3</v>
      </c>
      <c r="E35" s="33" t="s">
        <v>58</v>
      </c>
      <c r="F35" s="60">
        <v>-169.3</v>
      </c>
      <c r="G35" s="34">
        <v>-169.3</v>
      </c>
      <c r="H35" s="34" t="s">
        <v>59</v>
      </c>
      <c r="I35" s="34">
        <v>-161.69999999999999</v>
      </c>
      <c r="J35" s="34" t="s">
        <v>59</v>
      </c>
      <c r="K35" s="34">
        <v>-161.69999999999999</v>
      </c>
    </row>
    <row r="36" spans="1:12" ht="15" x14ac:dyDescent="0.15">
      <c r="A36" s="17" t="s">
        <v>25</v>
      </c>
      <c r="B36" s="33">
        <v>-169.3</v>
      </c>
      <c r="C36" s="60" t="s">
        <v>57</v>
      </c>
      <c r="D36" s="34" t="s">
        <v>58</v>
      </c>
      <c r="E36" s="33">
        <v>-169.3</v>
      </c>
      <c r="F36" s="60" t="s">
        <v>57</v>
      </c>
      <c r="G36" s="34" t="s">
        <v>58</v>
      </c>
      <c r="H36" s="34">
        <v>-165.7</v>
      </c>
      <c r="I36" s="34" t="s">
        <v>59</v>
      </c>
      <c r="J36" s="34">
        <v>-165.7</v>
      </c>
      <c r="K36" s="34" t="s">
        <v>59</v>
      </c>
    </row>
    <row r="37" spans="1:12" ht="45" x14ac:dyDescent="0.15">
      <c r="A37" s="24" t="s">
        <v>45</v>
      </c>
      <c r="B37" s="38" t="e">
        <f t="shared" ref="B37:K37" si="15">10*LOG10(10^((B33+B34)/10)+10^(B35/10))</f>
        <v>#VALUE!</v>
      </c>
      <c r="C37" s="38">
        <f t="shared" ref="C37" si="16">10*LOG10(10^((C33+C34)/10)+10^(C35/10))</f>
        <v>-164.98918835931039</v>
      </c>
      <c r="D37" s="38">
        <f t="shared" si="15"/>
        <v>-164.98918835931039</v>
      </c>
      <c r="E37" s="38" t="e">
        <f t="shared" si="15"/>
        <v>#VALUE!</v>
      </c>
      <c r="F37" s="38">
        <f t="shared" ref="F37" si="17">10*LOG10(10^((F33+F34)/10)+10^(F35/10))</f>
        <v>-164.98918835931039</v>
      </c>
      <c r="G37" s="38">
        <f t="shared" si="15"/>
        <v>-164.98918835931039</v>
      </c>
      <c r="H37" s="38" t="e">
        <f t="shared" si="15"/>
        <v>#VALUE!</v>
      </c>
      <c r="I37" s="38">
        <f t="shared" si="15"/>
        <v>-160.9583889004532</v>
      </c>
      <c r="J37" s="38" t="e">
        <f t="shared" si="15"/>
        <v>#VALUE!</v>
      </c>
      <c r="K37" s="38">
        <f t="shared" si="15"/>
        <v>-160.9583889004532</v>
      </c>
    </row>
    <row r="38" spans="1:12" ht="30" x14ac:dyDescent="0.15">
      <c r="A38" s="24" t="s">
        <v>46</v>
      </c>
      <c r="B38" s="38">
        <f t="shared" ref="B38:K38" si="18">10*LOG10(10^((B33+B34)/10)+10^(B36/10))</f>
        <v>-164.98918835931039</v>
      </c>
      <c r="C38" s="38" t="e">
        <f t="shared" ref="C38" si="19">10*LOG10(10^((C33+C34)/10)+10^(C36/10))</f>
        <v>#VALUE!</v>
      </c>
      <c r="D38" s="38" t="e">
        <f t="shared" si="18"/>
        <v>#VALUE!</v>
      </c>
      <c r="E38" s="38">
        <f t="shared" si="18"/>
        <v>-164.98918835931039</v>
      </c>
      <c r="F38" s="38" t="e">
        <f t="shared" ref="F38" si="20">10*LOG10(10^((F33+F34)/10)+10^(F36/10))</f>
        <v>#VALUE!</v>
      </c>
      <c r="G38" s="38" t="e">
        <f t="shared" si="18"/>
        <v>#VALUE!</v>
      </c>
      <c r="H38" s="38">
        <f t="shared" si="18"/>
        <v>-164.03352307536667</v>
      </c>
      <c r="I38" s="38" t="e">
        <f t="shared" si="18"/>
        <v>#VALUE!</v>
      </c>
      <c r="J38" s="38">
        <f t="shared" si="18"/>
        <v>-164.03352307536667</v>
      </c>
      <c r="K38" s="38" t="e">
        <f t="shared" si="18"/>
        <v>#VALUE!</v>
      </c>
    </row>
    <row r="39" spans="1:12" ht="30" x14ac:dyDescent="0.15">
      <c r="A39" s="17" t="s">
        <v>26</v>
      </c>
      <c r="B39" s="33" t="s">
        <v>58</v>
      </c>
      <c r="C39" s="59">
        <f>'NR MaxN_RB'!$F$6*12*15*1000</f>
        <v>19080000</v>
      </c>
      <c r="D39" s="59">
        <f>'NR MaxN_RB'!$F$6*12*15*1000</f>
        <v>19080000</v>
      </c>
      <c r="E39" s="33" t="s">
        <v>58</v>
      </c>
      <c r="F39" s="59">
        <f>'NR MaxN_RB'!$F$6*12*15*1000</f>
        <v>19080000</v>
      </c>
      <c r="G39" s="59">
        <f>'NR MaxN_RB'!$F$6*12*15*1000</f>
        <v>19080000</v>
      </c>
      <c r="H39" s="34" t="s">
        <v>59</v>
      </c>
      <c r="I39" s="34">
        <f>1*12*30*1000</f>
        <v>360000</v>
      </c>
      <c r="J39" s="34" t="s">
        <v>59</v>
      </c>
      <c r="K39" s="34">
        <f>1*12*30*1000</f>
        <v>360000</v>
      </c>
    </row>
    <row r="40" spans="1:12" ht="30" x14ac:dyDescent="0.15">
      <c r="A40" s="17" t="s">
        <v>27</v>
      </c>
      <c r="B40" s="33">
        <f>'NR MaxN_RB'!$F$7*12*30*1000</f>
        <v>18360000</v>
      </c>
      <c r="C40" s="60" t="s">
        <v>57</v>
      </c>
      <c r="D40" s="34" t="s">
        <v>58</v>
      </c>
      <c r="E40" s="33">
        <f>'NR MaxN_RB'!$F$7*12*30*1000</f>
        <v>18360000</v>
      </c>
      <c r="F40" s="60" t="s">
        <v>57</v>
      </c>
      <c r="G40" s="34" t="s">
        <v>58</v>
      </c>
      <c r="H40" s="34">
        <f>4*12*30*1000</f>
        <v>1440000</v>
      </c>
      <c r="I40" s="34" t="s">
        <v>59</v>
      </c>
      <c r="J40" s="34">
        <f>4*12*30*1000</f>
        <v>1440000</v>
      </c>
      <c r="K40" s="34" t="s">
        <v>59</v>
      </c>
    </row>
    <row r="41" spans="1:12" ht="15" x14ac:dyDescent="0.15">
      <c r="A41" s="22" t="s">
        <v>28</v>
      </c>
      <c r="B41" s="38" t="e">
        <f t="shared" ref="B41:K41" si="21">B37+10*LOG10(B39)</f>
        <v>#VALUE!</v>
      </c>
      <c r="C41" s="38">
        <f t="shared" ref="C41" si="22">C37+10*LOG10(C39)</f>
        <v>-92.18340465562963</v>
      </c>
      <c r="D41" s="38">
        <f t="shared" si="21"/>
        <v>-92.18340465562963</v>
      </c>
      <c r="E41" s="38" t="e">
        <f t="shared" si="21"/>
        <v>#VALUE!</v>
      </c>
      <c r="F41" s="38">
        <f t="shared" ref="F41" si="23">F37+10*LOG10(F39)</f>
        <v>-92.18340465562963</v>
      </c>
      <c r="G41" s="38">
        <f t="shared" si="21"/>
        <v>-92.18340465562963</v>
      </c>
      <c r="H41" s="38" t="e">
        <f t="shared" si="21"/>
        <v>#VALUE!</v>
      </c>
      <c r="I41" s="38">
        <f t="shared" si="21"/>
        <v>-105.39536389278032</v>
      </c>
      <c r="J41" s="38" t="e">
        <f t="shared" si="21"/>
        <v>#VALUE!</v>
      </c>
      <c r="K41" s="38">
        <f t="shared" si="21"/>
        <v>-105.39536389278032</v>
      </c>
    </row>
    <row r="42" spans="1:12" ht="15" x14ac:dyDescent="0.15">
      <c r="A42" s="22" t="s">
        <v>29</v>
      </c>
      <c r="B42" s="38">
        <f t="shared" ref="B42:K42" si="24">B38+10*LOG10(B40)</f>
        <v>-92.350461590658156</v>
      </c>
      <c r="C42" s="38" t="e">
        <f t="shared" ref="C42" si="25">C38+10*LOG10(C40)</f>
        <v>#VALUE!</v>
      </c>
      <c r="D42" s="38" t="e">
        <f t="shared" si="24"/>
        <v>#VALUE!</v>
      </c>
      <c r="E42" s="38">
        <f t="shared" si="24"/>
        <v>-92.350461590658156</v>
      </c>
      <c r="F42" s="38" t="e">
        <f t="shared" ref="F42" si="26">F38+10*LOG10(F40)</f>
        <v>#VALUE!</v>
      </c>
      <c r="G42" s="38" t="e">
        <f t="shared" si="24"/>
        <v>#VALUE!</v>
      </c>
      <c r="H42" s="38">
        <f t="shared" si="24"/>
        <v>-102.44989815441417</v>
      </c>
      <c r="I42" s="38" t="e">
        <f t="shared" si="24"/>
        <v>#VALUE!</v>
      </c>
      <c r="J42" s="38">
        <f t="shared" si="24"/>
        <v>-102.44989815441417</v>
      </c>
      <c r="K42" s="38" t="e">
        <f t="shared" si="24"/>
        <v>#VALUE!</v>
      </c>
    </row>
    <row r="43" spans="1:12" ht="15" x14ac:dyDescent="0.15">
      <c r="A43" s="17" t="s">
        <v>30</v>
      </c>
      <c r="B43" s="59" t="s">
        <v>57</v>
      </c>
      <c r="C43" s="65">
        <v>-9.6999999999999993</v>
      </c>
      <c r="D43" s="65">
        <v>-5.7</v>
      </c>
      <c r="E43" s="65" t="s">
        <v>57</v>
      </c>
      <c r="F43" s="65">
        <v>-9.9</v>
      </c>
      <c r="G43" s="65">
        <v>-5.9</v>
      </c>
      <c r="H43" s="59" t="s">
        <v>57</v>
      </c>
      <c r="I43" s="65">
        <v>-6</v>
      </c>
      <c r="J43" s="65" t="s">
        <v>57</v>
      </c>
      <c r="K43" s="65">
        <v>-6.7</v>
      </c>
    </row>
    <row r="44" spans="1:12" s="70" customFormat="1" ht="15" x14ac:dyDescent="0.15">
      <c r="A44" s="17" t="s">
        <v>31</v>
      </c>
      <c r="B44" s="59">
        <v>3</v>
      </c>
      <c r="C44" s="59" t="s">
        <v>57</v>
      </c>
      <c r="D44" s="59" t="s">
        <v>57</v>
      </c>
      <c r="E44" s="59">
        <v>-0.1</v>
      </c>
      <c r="F44" s="59" t="s">
        <v>57</v>
      </c>
      <c r="G44" s="59" t="s">
        <v>57</v>
      </c>
      <c r="H44" s="65">
        <v>2.29</v>
      </c>
      <c r="I44" s="59" t="s">
        <v>57</v>
      </c>
      <c r="J44" s="65">
        <v>1.27</v>
      </c>
      <c r="K44" s="59" t="s">
        <v>57</v>
      </c>
      <c r="L44" s="69"/>
    </row>
    <row r="45" spans="1:12" ht="15" x14ac:dyDescent="0.15">
      <c r="A45" s="17" t="s">
        <v>32</v>
      </c>
      <c r="B45" s="33">
        <v>2</v>
      </c>
      <c r="C45" s="60">
        <v>2</v>
      </c>
      <c r="D45" s="34">
        <v>2</v>
      </c>
      <c r="E45" s="33">
        <v>2</v>
      </c>
      <c r="F45" s="60">
        <v>2</v>
      </c>
      <c r="G45" s="34">
        <v>2</v>
      </c>
      <c r="H45" s="34">
        <v>2</v>
      </c>
      <c r="I45" s="34">
        <v>2</v>
      </c>
      <c r="J45" s="34">
        <v>2</v>
      </c>
      <c r="K45" s="34">
        <v>2</v>
      </c>
      <c r="L45" s="63"/>
    </row>
    <row r="46" spans="1:12" ht="15" x14ac:dyDescent="0.15">
      <c r="A46" s="17" t="s">
        <v>33</v>
      </c>
      <c r="B46" s="33" t="s">
        <v>58</v>
      </c>
      <c r="C46" s="60">
        <v>0</v>
      </c>
      <c r="D46" s="34">
        <v>0</v>
      </c>
      <c r="E46" s="33" t="s">
        <v>58</v>
      </c>
      <c r="F46" s="60">
        <v>0</v>
      </c>
      <c r="G46" s="34">
        <v>0</v>
      </c>
      <c r="H46" s="34" t="s">
        <v>59</v>
      </c>
      <c r="I46" s="34">
        <v>0</v>
      </c>
      <c r="J46" s="34" t="s">
        <v>59</v>
      </c>
      <c r="K46" s="34">
        <v>0</v>
      </c>
    </row>
    <row r="47" spans="1:12" ht="15" x14ac:dyDescent="0.15">
      <c r="A47" s="17" t="s">
        <v>34</v>
      </c>
      <c r="B47" s="33">
        <v>0.5</v>
      </c>
      <c r="C47" s="60" t="s">
        <v>57</v>
      </c>
      <c r="D47" s="34" t="s">
        <v>58</v>
      </c>
      <c r="E47" s="33">
        <v>0.5</v>
      </c>
      <c r="F47" s="60" t="s">
        <v>57</v>
      </c>
      <c r="G47" s="34" t="s">
        <v>58</v>
      </c>
      <c r="H47" s="34">
        <v>0.5</v>
      </c>
      <c r="I47" s="34" t="s">
        <v>59</v>
      </c>
      <c r="J47" s="34">
        <v>0.5</v>
      </c>
      <c r="K47" s="34" t="s">
        <v>59</v>
      </c>
    </row>
    <row r="48" spans="1:12" ht="30" x14ac:dyDescent="0.15">
      <c r="A48" s="24" t="s">
        <v>47</v>
      </c>
      <c r="B48" s="38" t="e">
        <f t="shared" ref="B48:K48" si="27">B41+B43+B45-B46</f>
        <v>#VALUE!</v>
      </c>
      <c r="C48" s="38">
        <f t="shared" ref="C48" si="28">C41+C43+C45-C46</f>
        <v>-99.883404655629633</v>
      </c>
      <c r="D48" s="38">
        <f t="shared" si="27"/>
        <v>-95.883404655629633</v>
      </c>
      <c r="E48" s="38" t="e">
        <f t="shared" si="27"/>
        <v>#VALUE!</v>
      </c>
      <c r="F48" s="38">
        <f t="shared" ref="F48" si="29">F41+F43+F45-F46</f>
        <v>-100.08340465562964</v>
      </c>
      <c r="G48" s="38">
        <f t="shared" si="27"/>
        <v>-96.083404655629636</v>
      </c>
      <c r="H48" s="38" t="e">
        <f t="shared" si="27"/>
        <v>#VALUE!</v>
      </c>
      <c r="I48" s="38">
        <f t="shared" si="27"/>
        <v>-109.39536389278032</v>
      </c>
      <c r="J48" s="38" t="e">
        <f t="shared" si="27"/>
        <v>#VALUE!</v>
      </c>
      <c r="K48" s="38">
        <f t="shared" si="27"/>
        <v>-110.09536389278033</v>
      </c>
    </row>
    <row r="49" spans="1:13" ht="30" x14ac:dyDescent="0.15">
      <c r="A49" s="24" t="s">
        <v>119</v>
      </c>
      <c r="B49" s="38">
        <f t="shared" ref="B49:K49" si="30">B42+B44+B45-B47</f>
        <v>-87.850461590658156</v>
      </c>
      <c r="C49" s="38" t="e">
        <f t="shared" ref="C49" si="31">C42+C44+C45-C47</f>
        <v>#VALUE!</v>
      </c>
      <c r="D49" s="38" t="e">
        <f t="shared" si="30"/>
        <v>#VALUE!</v>
      </c>
      <c r="E49" s="38">
        <f t="shared" si="30"/>
        <v>-90.950461590658151</v>
      </c>
      <c r="F49" s="38" t="e">
        <f t="shared" ref="F49" si="32">F42+F44+F45-F47</f>
        <v>#VALUE!</v>
      </c>
      <c r="G49" s="38" t="e">
        <f t="shared" si="30"/>
        <v>#VALUE!</v>
      </c>
      <c r="H49" s="38">
        <f t="shared" si="30"/>
        <v>-98.659898154414165</v>
      </c>
      <c r="I49" s="38" t="e">
        <f t="shared" si="30"/>
        <v>#VALUE!</v>
      </c>
      <c r="J49" s="38">
        <f t="shared" si="30"/>
        <v>-99.679898154414175</v>
      </c>
      <c r="K49" s="38" t="e">
        <f t="shared" si="30"/>
        <v>#VALUE!</v>
      </c>
    </row>
    <row r="50" spans="1:13" ht="30" x14ac:dyDescent="0.15">
      <c r="A50" s="24" t="s">
        <v>120</v>
      </c>
      <c r="B50" s="38" t="e">
        <f t="shared" ref="B50:K50" si="33">B26+B30+B31-B48</f>
        <v>#VALUE!</v>
      </c>
      <c r="C50" s="38">
        <f t="shared" ref="C50" si="34">C26+C30+C31-C48</f>
        <v>173.04820396186665</v>
      </c>
      <c r="D50" s="38">
        <f t="shared" si="33"/>
        <v>169.04820396186665</v>
      </c>
      <c r="E50" s="38" t="e">
        <f t="shared" si="33"/>
        <v>#VALUE!</v>
      </c>
      <c r="F50" s="38">
        <f t="shared" ref="F50" si="35">F26+F30+F31-F48</f>
        <v>173.24820396186664</v>
      </c>
      <c r="G50" s="38">
        <f t="shared" si="33"/>
        <v>169.24820396186664</v>
      </c>
      <c r="H50" s="38" t="e">
        <f t="shared" si="33"/>
        <v>#VALUE!</v>
      </c>
      <c r="I50" s="38">
        <f t="shared" si="33"/>
        <v>160.47776354589882</v>
      </c>
      <c r="J50" s="38" t="e">
        <f t="shared" si="33"/>
        <v>#VALUE!</v>
      </c>
      <c r="K50" s="38">
        <f t="shared" si="33"/>
        <v>161.17776354589881</v>
      </c>
    </row>
    <row r="51" spans="1:13" ht="33.75" customHeight="1" x14ac:dyDescent="0.15">
      <c r="A51" s="24" t="s">
        <v>121</v>
      </c>
      <c r="B51" s="38">
        <f t="shared" ref="B51:K51" si="36">B27+B30+B31-B49</f>
        <v>161.01526089689514</v>
      </c>
      <c r="C51" s="38" t="e">
        <f t="shared" ref="C51" si="37">C27+C30+C31-C49</f>
        <v>#VALUE!</v>
      </c>
      <c r="D51" s="38" t="e">
        <f t="shared" si="36"/>
        <v>#VALUE!</v>
      </c>
      <c r="E51" s="38">
        <f t="shared" si="36"/>
        <v>164.11526089689517</v>
      </c>
      <c r="F51" s="38" t="e">
        <f t="shared" ref="F51" si="38">F27+F30+F31-F49</f>
        <v>#VALUE!</v>
      </c>
      <c r="G51" s="38" t="e">
        <f t="shared" si="36"/>
        <v>#VALUE!</v>
      </c>
      <c r="H51" s="38">
        <f t="shared" si="36"/>
        <v>149.74229780753268</v>
      </c>
      <c r="I51" s="38" t="e">
        <f t="shared" si="36"/>
        <v>#VALUE!</v>
      </c>
      <c r="J51" s="38">
        <f t="shared" si="36"/>
        <v>150.76229780753266</v>
      </c>
      <c r="K51" s="38" t="e">
        <f t="shared" si="36"/>
        <v>#VALUE!</v>
      </c>
      <c r="M51" s="13"/>
    </row>
    <row r="52" spans="1:13" x14ac:dyDescent="0.15">
      <c r="A52" s="16" t="s">
        <v>35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spans="1:13" ht="15" x14ac:dyDescent="0.15">
      <c r="A53" s="17" t="s">
        <v>36</v>
      </c>
      <c r="B53" s="34">
        <v>6</v>
      </c>
      <c r="C53" s="60">
        <v>6</v>
      </c>
      <c r="D53" s="34">
        <v>6</v>
      </c>
      <c r="E53" s="34">
        <v>6</v>
      </c>
      <c r="F53" s="60">
        <v>6</v>
      </c>
      <c r="G53" s="34">
        <v>6</v>
      </c>
      <c r="H53" s="34">
        <v>6</v>
      </c>
      <c r="I53" s="34">
        <v>6</v>
      </c>
      <c r="J53" s="34">
        <v>6</v>
      </c>
      <c r="K53" s="34">
        <v>6</v>
      </c>
    </row>
    <row r="54" spans="1:13" ht="18" x14ac:dyDescent="0.15">
      <c r="A54" s="25" t="s">
        <v>112</v>
      </c>
      <c r="B54" s="34"/>
      <c r="C54" s="60"/>
      <c r="D54" s="34"/>
      <c r="E54" s="34"/>
      <c r="F54" s="60"/>
      <c r="G54" s="34"/>
      <c r="H54" s="34"/>
      <c r="I54" s="34"/>
      <c r="J54" s="34"/>
      <c r="K54" s="34"/>
    </row>
    <row r="55" spans="1:13" ht="30" x14ac:dyDescent="0.15">
      <c r="A55" s="17" t="s">
        <v>37</v>
      </c>
      <c r="B55" s="67" t="s">
        <v>57</v>
      </c>
      <c r="C55" s="59">
        <v>8.0299999999999994</v>
      </c>
      <c r="D55" s="59">
        <v>8.0299999999999994</v>
      </c>
      <c r="E55" s="67" t="s">
        <v>57</v>
      </c>
      <c r="F55" s="59">
        <v>6.9</v>
      </c>
      <c r="G55" s="59">
        <v>6.9</v>
      </c>
      <c r="H55" s="67" t="s">
        <v>57</v>
      </c>
      <c r="I55" s="59">
        <v>8.0299999999999994</v>
      </c>
      <c r="J55" s="67" t="s">
        <v>57</v>
      </c>
      <c r="K55" s="59">
        <v>6.9</v>
      </c>
    </row>
    <row r="56" spans="1:13" ht="30" x14ac:dyDescent="0.15">
      <c r="A56" s="17" t="s">
        <v>38</v>
      </c>
      <c r="B56" s="59">
        <v>4.79</v>
      </c>
      <c r="C56" s="67" t="s">
        <v>57</v>
      </c>
      <c r="D56" s="67" t="s">
        <v>57</v>
      </c>
      <c r="E56" s="59">
        <v>3.98</v>
      </c>
      <c r="F56" s="67" t="s">
        <v>57</v>
      </c>
      <c r="G56" s="67" t="s">
        <v>57</v>
      </c>
      <c r="H56" s="59">
        <v>4.79</v>
      </c>
      <c r="I56" s="67" t="s">
        <v>57</v>
      </c>
      <c r="J56" s="59">
        <v>3.98</v>
      </c>
      <c r="K56" s="67" t="s">
        <v>57</v>
      </c>
    </row>
    <row r="57" spans="1:13" ht="15" x14ac:dyDescent="0.15">
      <c r="A57" s="17" t="s">
        <v>39</v>
      </c>
      <c r="B57" s="59">
        <v>0</v>
      </c>
      <c r="C57" s="59">
        <v>0</v>
      </c>
      <c r="D57" s="59">
        <v>0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59">
        <v>0</v>
      </c>
      <c r="K57" s="59">
        <v>0</v>
      </c>
    </row>
    <row r="58" spans="1:13" ht="16.5" customHeight="1" x14ac:dyDescent="0.15">
      <c r="A58" s="17" t="s">
        <v>40</v>
      </c>
      <c r="B58" s="59">
        <v>9</v>
      </c>
      <c r="C58" s="59">
        <v>9</v>
      </c>
      <c r="D58" s="59">
        <v>9</v>
      </c>
      <c r="E58" s="59">
        <v>26.25</v>
      </c>
      <c r="F58" s="59">
        <v>26.25</v>
      </c>
      <c r="G58" s="59">
        <v>26.25</v>
      </c>
      <c r="H58" s="59">
        <v>9</v>
      </c>
      <c r="I58" s="59">
        <v>9</v>
      </c>
      <c r="J58" s="59">
        <v>26.25</v>
      </c>
      <c r="K58" s="59">
        <v>26.25</v>
      </c>
      <c r="L58" s="64"/>
    </row>
    <row r="59" spans="1:13" ht="15" x14ac:dyDescent="0.15">
      <c r="A59" s="17" t="s">
        <v>41</v>
      </c>
      <c r="B59" s="34">
        <v>0</v>
      </c>
      <c r="C59" s="60">
        <v>0</v>
      </c>
      <c r="D59" s="34">
        <v>0</v>
      </c>
      <c r="E59" s="34">
        <v>0</v>
      </c>
      <c r="F59" s="60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</row>
    <row r="60" spans="1:13" ht="30" x14ac:dyDescent="0.15">
      <c r="A60" s="24" t="s">
        <v>51</v>
      </c>
      <c r="B60" s="38" t="e">
        <f t="shared" ref="B60:K60" si="39">B50-B55+B57-B58+B59-B32</f>
        <v>#VALUE!</v>
      </c>
      <c r="C60" s="38">
        <f t="shared" ref="C60" si="40">C50-C55+C57-C58+C59-C32</f>
        <v>155.01820396186665</v>
      </c>
      <c r="D60" s="38">
        <f t="shared" si="39"/>
        <v>151.01820396186665</v>
      </c>
      <c r="E60" s="38" t="e">
        <f t="shared" si="39"/>
        <v>#VALUE!</v>
      </c>
      <c r="F60" s="38">
        <f t="shared" ref="F60" si="41">F50-F55+F57-F58+F59-F32</f>
        <v>139.09820396186663</v>
      </c>
      <c r="G60" s="38">
        <f t="shared" si="39"/>
        <v>135.09820396186663</v>
      </c>
      <c r="H60" s="38" t="e">
        <f t="shared" si="39"/>
        <v>#VALUE!</v>
      </c>
      <c r="I60" s="38">
        <f t="shared" si="39"/>
        <v>140.44776354589882</v>
      </c>
      <c r="J60" s="38" t="e">
        <f t="shared" si="39"/>
        <v>#VALUE!</v>
      </c>
      <c r="K60" s="38">
        <f t="shared" si="39"/>
        <v>125.02776354589881</v>
      </c>
    </row>
    <row r="61" spans="1:13" ht="30" x14ac:dyDescent="0.15">
      <c r="A61" s="24" t="s">
        <v>49</v>
      </c>
      <c r="B61" s="38">
        <f t="shared" ref="B61:K61" si="42">B51-B56+B57-B58+B59-B32</f>
        <v>146.22526089689515</v>
      </c>
      <c r="C61" s="38" t="e">
        <f t="shared" ref="C61" si="43">C51-C56+C57-C58+C59-C32</f>
        <v>#VALUE!</v>
      </c>
      <c r="D61" s="38" t="e">
        <f t="shared" si="42"/>
        <v>#VALUE!</v>
      </c>
      <c r="E61" s="38">
        <f t="shared" si="42"/>
        <v>132.88526089689518</v>
      </c>
      <c r="F61" s="38" t="e">
        <f t="shared" ref="F61" si="44">F51-F56+F57-F58+F59-F32</f>
        <v>#VALUE!</v>
      </c>
      <c r="G61" s="38" t="e">
        <f t="shared" si="42"/>
        <v>#VALUE!</v>
      </c>
      <c r="H61" s="38">
        <f t="shared" si="42"/>
        <v>132.95229780753269</v>
      </c>
      <c r="I61" s="38" t="e">
        <f t="shared" si="42"/>
        <v>#VALUE!</v>
      </c>
      <c r="J61" s="38">
        <f t="shared" si="42"/>
        <v>117.53229780753267</v>
      </c>
      <c r="K61" s="38" t="e">
        <f t="shared" si="42"/>
        <v>#VALUE!</v>
      </c>
    </row>
    <row r="62" spans="1:13" x14ac:dyDescent="0.15">
      <c r="A62" s="16" t="s">
        <v>42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spans="1:13" ht="30" x14ac:dyDescent="0.15">
      <c r="A63" s="26" t="s">
        <v>43</v>
      </c>
      <c r="B63" s="34" t="s">
        <v>59</v>
      </c>
      <c r="C63" s="60">
        <f>10^((C60-161.04+7.1*LOG10(20)-7.5*LOG10(20)+(24.37-3.7*(20/C5)^2)*LOG10(C5)-20*LOG10(C4)+(3.2*(LOG10(17.625))^2-4.97)+0.6*(C6-1.5))/(43.42-3.1*LOG10(C5))+3)</f>
        <v>2048.5292884378673</v>
      </c>
      <c r="D63" s="34">
        <f>10^((D60-161.04+7.1*LOG10(20)-7.5*LOG10(20)+(24.37-3.7*(20/D5)^2)*LOG10(D5)-20*LOG10(D4)+(3.2*(LOG10(17.625))^2-4.97)+0.6*(D6-1.5))/(43.42-3.1*LOG10(D5))+3)</f>
        <v>1618.4703772601179</v>
      </c>
      <c r="E63" s="34" t="s">
        <v>59</v>
      </c>
      <c r="F63" s="60">
        <f>10^((F60-161.04+7.1*LOG10(20)-7.5*LOG10(20)+(24.37-3.7*(20/F5)^2)*LOG10(F5)-20*LOG10(F4)+(3.2*(LOG10(17.625))^2-4.97)+0.6*(F6-1.5))/(43.42-3.1*LOG10(F5))+3)</f>
        <v>801.93512393735239</v>
      </c>
      <c r="G63" s="34">
        <f>10^((G60-161.04+7.1*LOG10(20)-7.5*LOG10(20)+(24.37-3.7*(20/G5)^2)*LOG10(G5)-20*LOG10(G4)+(3.2*(LOG10(17.625))^2-4.97)+0.6*(G6-1.5))/(43.42-3.1*LOG10(G5))+3)</f>
        <v>633.58051549595564</v>
      </c>
      <c r="H63" s="34" t="s">
        <v>59</v>
      </c>
      <c r="I63" s="34">
        <f>10^((I60-161.04+7.1*LOG10(20)-7.5*LOG10(20)+(24.37-3.7*(20/I5)^2)*LOG10(I5)-20*LOG10(I4)+(3.2*(LOG10(17.625))^2-4.97)+0.6*(I6-1.5))/(43.42-3.1*LOG10(I5))+3)</f>
        <v>868.29409578310231</v>
      </c>
      <c r="J63" s="34" t="s">
        <v>59</v>
      </c>
      <c r="K63" s="34">
        <f>10^((K60-161.04+7.1*LOG10(20)-7.5*LOG10(20)+(24.37-3.7*(20/K5)^2)*LOG10(K5)-20*LOG10(K4)+(3.2*(LOG10(17.625))^2-4.97)+0.6*(K6-1.5))/(43.42-3.1*LOG10(K5))+3)</f>
        <v>350.0709585440253</v>
      </c>
    </row>
    <row r="64" spans="1:13" ht="30" x14ac:dyDescent="0.15">
      <c r="A64" s="26" t="s">
        <v>44</v>
      </c>
      <c r="B64" s="34">
        <f>10^((B61-161.04+7.1*LOG10(20)-7.5*LOG10(20)+(24.37-3.7*(20/B5)^2)*LOG10(B5)-20*LOG10(B4)+(3.2*(LOG10(17.625))^2-4.97)+0.6*(B6-1.5))/(43.42-3.1*LOG10(B5))+3)</f>
        <v>1220.3387305940764</v>
      </c>
      <c r="C64" s="60" t="s">
        <v>57</v>
      </c>
      <c r="D64" s="34" t="s">
        <v>59</v>
      </c>
      <c r="E64" s="34">
        <f>10^((E61-161.04+7.1*LOG10(20)-7.5*LOG10(20)+(24.37-3.7*(20/E5)^2)*LOG10(E5)-20*LOG10(E4)+(3.2*(LOG10(17.625))^2-4.97)+0.6*(E6-1.5))/(43.42-3.1*LOG10(E5))+3)</f>
        <v>556.14122673442751</v>
      </c>
      <c r="F64" s="60" t="s">
        <v>57</v>
      </c>
      <c r="G64" s="34" t="s">
        <v>59</v>
      </c>
      <c r="H64" s="34">
        <f>10^((H61-161.04+7.1*LOG10(20)-7.5*LOG10(20)+(24.37-3.7*(20/H5)^2)*LOG10(H5)-20*LOG10(H4)+(3.2*(LOG10(17.625))^2-4.97)+0.6*(H6-1.5))/(43.42-3.1*LOG10(H5))+3)</f>
        <v>558.34185701750721</v>
      </c>
      <c r="I64" s="34" t="s">
        <v>59</v>
      </c>
      <c r="J64" s="34">
        <f>10^((J61-161.04+7.1*LOG10(20)-7.5*LOG10(20)+(24.37-3.7*(20/J5)^2)*LOG10(J5)-20*LOG10(J4)+(3.2*(LOG10(17.625))^2-4.97)+0.6*(J6-1.5))/(43.42-3.1*LOG10(J5))+3)</f>
        <v>225.1072188911844</v>
      </c>
      <c r="K64" s="34" t="s">
        <v>59</v>
      </c>
      <c r="M64" s="14"/>
    </row>
    <row r="65" spans="1:11" ht="18" x14ac:dyDescent="0.15">
      <c r="A65" s="26" t="s">
        <v>113</v>
      </c>
      <c r="B65" s="32" t="s">
        <v>58</v>
      </c>
      <c r="C65" s="32">
        <f>PI()*(C63)^2</f>
        <v>13183606.377731953</v>
      </c>
      <c r="D65" s="32">
        <f>PI()*(D63)^2</f>
        <v>8229233.4475469347</v>
      </c>
      <c r="E65" s="32" t="s">
        <v>58</v>
      </c>
      <c r="F65" s="32">
        <f>PI()*(F63)^2</f>
        <v>2020358.0564666905</v>
      </c>
      <c r="G65" s="32">
        <f>PI()*(G63)^2</f>
        <v>1261111.5363986539</v>
      </c>
      <c r="H65" s="32" t="s">
        <v>58</v>
      </c>
      <c r="I65" s="32">
        <f>PI()*(I63)^2</f>
        <v>2368555.5161691611</v>
      </c>
      <c r="J65" s="32" t="s">
        <v>58</v>
      </c>
      <c r="K65" s="32">
        <f>PI()*(K63)^2</f>
        <v>385001.16187146335</v>
      </c>
    </row>
    <row r="66" spans="1:11" ht="18" x14ac:dyDescent="0.15">
      <c r="A66" s="26" t="s">
        <v>114</v>
      </c>
      <c r="B66" s="32">
        <f>PI()*(B64)^2</f>
        <v>4678543.4007163988</v>
      </c>
      <c r="C66" s="32" t="s">
        <v>57</v>
      </c>
      <c r="D66" s="32" t="s">
        <v>58</v>
      </c>
      <c r="E66" s="32">
        <f>PI()*(E64)^2</f>
        <v>971672.81790013111</v>
      </c>
      <c r="F66" s="32" t="s">
        <v>57</v>
      </c>
      <c r="G66" s="32" t="s">
        <v>58</v>
      </c>
      <c r="H66" s="32">
        <f>PI()*(H64)^2</f>
        <v>979377.77879056497</v>
      </c>
      <c r="I66" s="32" t="s">
        <v>58</v>
      </c>
      <c r="J66" s="32">
        <f>PI()*(J64)^2</f>
        <v>159194.74133978077</v>
      </c>
      <c r="K66" s="32" t="s">
        <v>58</v>
      </c>
    </row>
  </sheetData>
  <mergeCells count="2">
    <mergeCell ref="B1:G1"/>
    <mergeCell ref="H1:K1"/>
  </mergeCells>
  <phoneticPr fontId="1" type="noConversion"/>
  <dataValidations count="1">
    <dataValidation type="list" allowBlank="1" showInputMessage="1" showErrorMessage="1" sqref="B25:G25 H32:J32">
      <formula1>"0,3"</formula1>
    </dataValidation>
  </dataValidations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zoomScaleNormal="100" workbookViewId="0">
      <pane xSplit="1" ySplit="2" topLeftCell="B39" activePane="bottomRight" state="frozen"/>
      <selection pane="topRight" activeCell="D1" sqref="D1"/>
      <selection pane="bottomLeft" activeCell="A3" sqref="A3"/>
      <selection pane="bottomRight" activeCell="M40" sqref="M40"/>
    </sheetView>
  </sheetViews>
  <sheetFormatPr defaultRowHeight="14.25" x14ac:dyDescent="0.15"/>
  <cols>
    <col min="1" max="1" width="58.25" style="44" customWidth="1"/>
    <col min="2" max="4" width="16" style="40" customWidth="1"/>
    <col min="5" max="5" width="15.25" style="40" customWidth="1"/>
    <col min="6" max="7" width="14.875" style="40" customWidth="1"/>
    <col min="8" max="8" width="15" style="44" customWidth="1"/>
    <col min="9" max="9" width="14.5" style="44" customWidth="1"/>
    <col min="10" max="10" width="14.625" style="44" customWidth="1"/>
    <col min="11" max="11" width="13.75" style="44" customWidth="1"/>
  </cols>
  <sheetData>
    <row r="1" spans="1:11" x14ac:dyDescent="0.15">
      <c r="A1" s="46" t="s">
        <v>0</v>
      </c>
      <c r="B1" s="78"/>
      <c r="C1" s="78"/>
      <c r="D1" s="78"/>
      <c r="E1" s="78"/>
      <c r="F1" s="78"/>
      <c r="G1" s="79"/>
      <c r="H1" s="80"/>
      <c r="I1" s="80"/>
      <c r="J1" s="80"/>
      <c r="K1" s="80"/>
    </row>
    <row r="2" spans="1:11" ht="71.25" x14ac:dyDescent="0.15">
      <c r="A2" s="47"/>
      <c r="B2" s="41"/>
      <c r="C2" s="41" t="s">
        <v>131</v>
      </c>
      <c r="D2" s="41" t="s">
        <v>133</v>
      </c>
      <c r="E2" s="41" t="s">
        <v>52</v>
      </c>
      <c r="F2" s="41" t="s">
        <v>132</v>
      </c>
      <c r="G2" s="41" t="s">
        <v>135</v>
      </c>
      <c r="H2" s="41" t="s">
        <v>53</v>
      </c>
      <c r="I2" s="41" t="s">
        <v>54</v>
      </c>
      <c r="J2" s="41" t="s">
        <v>55</v>
      </c>
      <c r="K2" s="41" t="s">
        <v>56</v>
      </c>
    </row>
    <row r="3" spans="1:11" x14ac:dyDescent="0.15">
      <c r="A3" s="36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5" x14ac:dyDescent="0.15">
      <c r="A4" s="49" t="s">
        <v>2</v>
      </c>
      <c r="B4" s="35">
        <v>0.7</v>
      </c>
      <c r="C4" s="62">
        <v>0.7</v>
      </c>
      <c r="D4" s="50">
        <v>0.7</v>
      </c>
      <c r="E4" s="35">
        <v>0.7</v>
      </c>
      <c r="F4" s="62">
        <v>0.7</v>
      </c>
      <c r="G4" s="50">
        <v>0.7</v>
      </c>
      <c r="H4" s="35">
        <v>0.7</v>
      </c>
      <c r="I4" s="50">
        <v>0.7</v>
      </c>
      <c r="J4" s="35">
        <v>0.7</v>
      </c>
      <c r="K4" s="50">
        <v>0.7</v>
      </c>
    </row>
    <row r="5" spans="1:11" ht="15" x14ac:dyDescent="0.15">
      <c r="A5" s="49" t="s">
        <v>3</v>
      </c>
      <c r="B5" s="50">
        <v>35</v>
      </c>
      <c r="C5" s="62">
        <v>35</v>
      </c>
      <c r="D5" s="50">
        <v>35</v>
      </c>
      <c r="E5" s="50">
        <v>35</v>
      </c>
      <c r="F5" s="62">
        <v>35</v>
      </c>
      <c r="G5" s="50">
        <v>35</v>
      </c>
      <c r="H5" s="50">
        <v>35</v>
      </c>
      <c r="I5" s="50">
        <v>35</v>
      </c>
      <c r="J5" s="50">
        <v>35</v>
      </c>
      <c r="K5" s="50">
        <v>35</v>
      </c>
    </row>
    <row r="6" spans="1:11" ht="15" x14ac:dyDescent="0.15">
      <c r="A6" s="49" t="s">
        <v>4</v>
      </c>
      <c r="B6" s="35">
        <v>1.5</v>
      </c>
      <c r="C6" s="62">
        <v>1.5</v>
      </c>
      <c r="D6" s="50">
        <v>1.5</v>
      </c>
      <c r="E6" s="35">
        <v>1.5</v>
      </c>
      <c r="F6" s="62">
        <v>1.5</v>
      </c>
      <c r="G6" s="50">
        <v>1.5</v>
      </c>
      <c r="H6" s="35">
        <v>1.5</v>
      </c>
      <c r="I6" s="50">
        <v>1.5</v>
      </c>
      <c r="J6" s="35">
        <v>1.5</v>
      </c>
      <c r="K6" s="50">
        <v>1.5</v>
      </c>
    </row>
    <row r="7" spans="1:11" ht="31.5" x14ac:dyDescent="0.15">
      <c r="A7" s="61" t="s">
        <v>130</v>
      </c>
      <c r="B7" s="18" t="s">
        <v>58</v>
      </c>
      <c r="C7" s="45">
        <v>0.95</v>
      </c>
      <c r="D7" s="45">
        <v>0.95</v>
      </c>
      <c r="E7" s="18" t="s">
        <v>58</v>
      </c>
      <c r="F7" s="45">
        <v>0.95</v>
      </c>
      <c r="G7" s="45">
        <v>0.95</v>
      </c>
      <c r="H7" s="45" t="s">
        <v>103</v>
      </c>
      <c r="I7" s="19">
        <v>0.95</v>
      </c>
      <c r="J7" s="45" t="s">
        <v>103</v>
      </c>
      <c r="K7" s="19">
        <v>0.95</v>
      </c>
    </row>
    <row r="8" spans="1:11" ht="31.5" x14ac:dyDescent="0.15">
      <c r="A8" s="49" t="s">
        <v>109</v>
      </c>
      <c r="B8" s="18">
        <v>0.9</v>
      </c>
      <c r="C8" s="45" t="s">
        <v>103</v>
      </c>
      <c r="D8" s="45" t="s">
        <v>103</v>
      </c>
      <c r="E8" s="18">
        <v>0.9</v>
      </c>
      <c r="F8" s="45" t="s">
        <v>103</v>
      </c>
      <c r="G8" s="45" t="s">
        <v>103</v>
      </c>
      <c r="H8" s="45">
        <v>0.9</v>
      </c>
      <c r="I8" s="19" t="s">
        <v>58</v>
      </c>
      <c r="J8" s="45">
        <v>0.9</v>
      </c>
      <c r="K8" s="19" t="s">
        <v>58</v>
      </c>
    </row>
    <row r="9" spans="1:11" ht="15" x14ac:dyDescent="0.15">
      <c r="A9" s="49" t="s">
        <v>5</v>
      </c>
      <c r="B9" s="33" t="s">
        <v>59</v>
      </c>
      <c r="C9" s="60">
        <f>64/(0.001)</f>
        <v>64000</v>
      </c>
      <c r="D9" s="34">
        <f>64/(0.001)</f>
        <v>64000</v>
      </c>
      <c r="E9" s="33" t="s">
        <v>59</v>
      </c>
      <c r="F9" s="60">
        <f>64/(0.001)</f>
        <v>64000</v>
      </c>
      <c r="G9" s="34">
        <f>64/(0.001)</f>
        <v>64000</v>
      </c>
      <c r="H9" s="50" t="s">
        <v>103</v>
      </c>
      <c r="I9" s="34">
        <f>2/(0.5*0.001)</f>
        <v>4000</v>
      </c>
      <c r="J9" s="50" t="s">
        <v>103</v>
      </c>
      <c r="K9" s="34">
        <f>2/(0.5*0.001)</f>
        <v>4000</v>
      </c>
    </row>
    <row r="10" spans="1:11" ht="30" customHeight="1" x14ac:dyDescent="0.15">
      <c r="A10" s="49" t="s">
        <v>6</v>
      </c>
      <c r="B10" s="33">
        <f>2248233*3</f>
        <v>6744699</v>
      </c>
      <c r="C10" s="62" t="s">
        <v>103</v>
      </c>
      <c r="D10" s="50" t="s">
        <v>103</v>
      </c>
      <c r="E10" s="33">
        <f>2248233*3</f>
        <v>6744699</v>
      </c>
      <c r="F10" s="62" t="s">
        <v>103</v>
      </c>
      <c r="G10" s="50" t="s">
        <v>103</v>
      </c>
      <c r="H10" s="50">
        <f>74880*3</f>
        <v>224640</v>
      </c>
      <c r="I10" s="34" t="s">
        <v>58</v>
      </c>
      <c r="J10" s="50">
        <f>74880*3</f>
        <v>224640</v>
      </c>
      <c r="K10" s="34" t="s">
        <v>58</v>
      </c>
    </row>
    <row r="11" spans="1:11" ht="30" x14ac:dyDescent="0.15">
      <c r="A11" s="49" t="s">
        <v>7</v>
      </c>
      <c r="B11" s="18" t="s">
        <v>58</v>
      </c>
      <c r="C11" s="45">
        <v>0.01</v>
      </c>
      <c r="D11" s="45">
        <v>0.01</v>
      </c>
      <c r="E11" s="18" t="s">
        <v>58</v>
      </c>
      <c r="F11" s="45">
        <v>0.01</v>
      </c>
      <c r="G11" s="45">
        <v>0.01</v>
      </c>
      <c r="H11" s="45" t="s">
        <v>103</v>
      </c>
      <c r="I11" s="19">
        <v>0.01</v>
      </c>
      <c r="J11" s="45" t="s">
        <v>103</v>
      </c>
      <c r="K11" s="19">
        <v>0.01</v>
      </c>
    </row>
    <row r="12" spans="1:11" ht="15" x14ac:dyDescent="0.15">
      <c r="A12" s="49" t="s">
        <v>8</v>
      </c>
      <c r="B12" s="18">
        <v>0.1</v>
      </c>
      <c r="C12" s="45" t="s">
        <v>103</v>
      </c>
      <c r="D12" s="45" t="s">
        <v>103</v>
      </c>
      <c r="E12" s="18">
        <v>0.1</v>
      </c>
      <c r="F12" s="45" t="s">
        <v>103</v>
      </c>
      <c r="G12" s="45" t="s">
        <v>103</v>
      </c>
      <c r="H12" s="45">
        <v>0.1</v>
      </c>
      <c r="I12" s="19" t="s">
        <v>58</v>
      </c>
      <c r="J12" s="45">
        <v>0.1</v>
      </c>
      <c r="K12" s="19" t="s">
        <v>58</v>
      </c>
    </row>
    <row r="13" spans="1:11" ht="16.5" x14ac:dyDescent="0.15">
      <c r="A13" s="49" t="s">
        <v>110</v>
      </c>
      <c r="B13" s="33">
        <f>B10/(B40*(4+2*11/14+1/14)/10)</f>
        <v>0.65101476793248958</v>
      </c>
      <c r="C13" s="62" t="s">
        <v>103</v>
      </c>
      <c r="D13" s="50" t="s">
        <v>103</v>
      </c>
      <c r="E13" s="33">
        <f>E10/(E40*(4+2*11/14+1/14)/10)</f>
        <v>0.65101476793248958</v>
      </c>
      <c r="F13" s="62" t="s">
        <v>103</v>
      </c>
      <c r="G13" s="50" t="s">
        <v>103</v>
      </c>
      <c r="H13" s="33">
        <f>H10/(H40*(4+2*2/14+1/14)/10)</f>
        <v>0.35803278688524592</v>
      </c>
      <c r="I13" s="34" t="s">
        <v>59</v>
      </c>
      <c r="J13" s="59">
        <f>J10/(J40*(4+2*2/14+1/14)/10)</f>
        <v>0.35803278688524592</v>
      </c>
      <c r="K13" s="34" t="s">
        <v>59</v>
      </c>
    </row>
    <row r="14" spans="1:11" ht="16.5" x14ac:dyDescent="0.15">
      <c r="A14" s="49" t="s">
        <v>111</v>
      </c>
      <c r="B14" s="50" t="s">
        <v>100</v>
      </c>
      <c r="C14" s="62" t="s">
        <v>100</v>
      </c>
      <c r="D14" s="50" t="s">
        <v>100</v>
      </c>
      <c r="E14" s="50" t="s">
        <v>101</v>
      </c>
      <c r="F14" s="62" t="s">
        <v>101</v>
      </c>
      <c r="G14" s="50" t="s">
        <v>101</v>
      </c>
      <c r="H14" s="50" t="s">
        <v>100</v>
      </c>
      <c r="I14" s="50" t="s">
        <v>100</v>
      </c>
      <c r="J14" s="50" t="s">
        <v>101</v>
      </c>
      <c r="K14" s="50" t="s">
        <v>101</v>
      </c>
    </row>
    <row r="15" spans="1:11" ht="15" x14ac:dyDescent="0.15">
      <c r="A15" s="49" t="s">
        <v>122</v>
      </c>
      <c r="B15" s="33">
        <v>120</v>
      </c>
      <c r="C15" s="60">
        <v>120</v>
      </c>
      <c r="D15" s="34">
        <v>120</v>
      </c>
      <c r="E15" s="33">
        <v>3</v>
      </c>
      <c r="F15" s="60">
        <v>3</v>
      </c>
      <c r="G15" s="34">
        <v>3</v>
      </c>
      <c r="H15" s="33">
        <v>120</v>
      </c>
      <c r="I15" s="34">
        <v>120</v>
      </c>
      <c r="J15" s="34">
        <v>3</v>
      </c>
      <c r="K15" s="34">
        <v>3</v>
      </c>
    </row>
    <row r="16" spans="1:11" ht="15" x14ac:dyDescent="0.15">
      <c r="A16" s="49" t="s">
        <v>9</v>
      </c>
      <c r="B16" s="33">
        <v>2</v>
      </c>
      <c r="C16" s="62">
        <v>2</v>
      </c>
      <c r="D16" s="50">
        <v>2</v>
      </c>
      <c r="E16" s="33">
        <v>2</v>
      </c>
      <c r="F16" s="62">
        <v>2</v>
      </c>
      <c r="G16" s="50">
        <v>2</v>
      </c>
      <c r="H16" s="50">
        <v>2</v>
      </c>
      <c r="I16" s="34">
        <v>2</v>
      </c>
      <c r="J16" s="50">
        <v>2</v>
      </c>
      <c r="K16" s="34">
        <v>2</v>
      </c>
    </row>
    <row r="17" spans="1:11" x14ac:dyDescent="0.15">
      <c r="A17" s="36" t="s">
        <v>10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30" x14ac:dyDescent="0.15">
      <c r="A18" s="49" t="s">
        <v>123</v>
      </c>
      <c r="B18" s="33">
        <v>64</v>
      </c>
      <c r="C18" s="62">
        <v>64</v>
      </c>
      <c r="D18" s="50">
        <v>64</v>
      </c>
      <c r="E18" s="33">
        <v>64</v>
      </c>
      <c r="F18" s="62">
        <v>64</v>
      </c>
      <c r="G18" s="50">
        <v>64</v>
      </c>
      <c r="H18" s="34">
        <v>1</v>
      </c>
      <c r="I18" s="50">
        <v>1</v>
      </c>
      <c r="J18" s="34">
        <v>1</v>
      </c>
      <c r="K18" s="50">
        <v>1</v>
      </c>
    </row>
    <row r="19" spans="1:11" ht="15" x14ac:dyDescent="0.15">
      <c r="A19" s="49" t="s">
        <v>11</v>
      </c>
      <c r="B19" s="33">
        <v>31</v>
      </c>
      <c r="C19" s="62">
        <v>31</v>
      </c>
      <c r="D19" s="50">
        <v>31</v>
      </c>
      <c r="E19" s="33">
        <v>31</v>
      </c>
      <c r="F19" s="62">
        <v>31</v>
      </c>
      <c r="G19" s="50">
        <v>31</v>
      </c>
      <c r="H19" s="34">
        <v>23</v>
      </c>
      <c r="I19" s="50">
        <v>23</v>
      </c>
      <c r="J19" s="34">
        <v>23</v>
      </c>
      <c r="K19" s="50">
        <v>23</v>
      </c>
    </row>
    <row r="20" spans="1:11" ht="30" x14ac:dyDescent="0.15">
      <c r="A20" s="51" t="s">
        <v>124</v>
      </c>
      <c r="B20" s="39">
        <f t="shared" ref="B20:K20" si="0">B19+10*LOG10(B18)</f>
        <v>49.061799739838875</v>
      </c>
      <c r="C20" s="39">
        <f t="shared" ref="C20" si="1">C19+10*LOG10(C18)</f>
        <v>49.061799739838875</v>
      </c>
      <c r="D20" s="39">
        <f t="shared" si="0"/>
        <v>49.061799739838875</v>
      </c>
      <c r="E20" s="39">
        <f t="shared" si="0"/>
        <v>49.061799739838875</v>
      </c>
      <c r="F20" s="39">
        <f t="shared" ref="F20" si="2">F19+10*LOG10(F18)</f>
        <v>49.061799739838875</v>
      </c>
      <c r="G20" s="39">
        <f t="shared" si="0"/>
        <v>49.061799739838875</v>
      </c>
      <c r="H20" s="39">
        <f t="shared" si="0"/>
        <v>23</v>
      </c>
      <c r="I20" s="39">
        <f t="shared" si="0"/>
        <v>23</v>
      </c>
      <c r="J20" s="39">
        <f t="shared" si="0"/>
        <v>23</v>
      </c>
      <c r="K20" s="39">
        <f t="shared" si="0"/>
        <v>23</v>
      </c>
    </row>
    <row r="21" spans="1:11" ht="45" customHeight="1" x14ac:dyDescent="0.15">
      <c r="A21" s="49" t="s">
        <v>12</v>
      </c>
      <c r="B21" s="33">
        <v>8</v>
      </c>
      <c r="C21" s="62">
        <v>8</v>
      </c>
      <c r="D21" s="50">
        <v>8</v>
      </c>
      <c r="E21" s="33">
        <v>8</v>
      </c>
      <c r="F21" s="62">
        <v>8</v>
      </c>
      <c r="G21" s="50">
        <v>8</v>
      </c>
      <c r="H21" s="34">
        <v>0</v>
      </c>
      <c r="I21" s="50">
        <v>0</v>
      </c>
      <c r="J21" s="34">
        <v>0</v>
      </c>
      <c r="K21" s="50">
        <v>0</v>
      </c>
    </row>
    <row r="22" spans="1:11" ht="45" x14ac:dyDescent="0.15">
      <c r="A22" s="52" t="s">
        <v>13</v>
      </c>
      <c r="B22" s="39">
        <f t="shared" ref="B22:K22" si="3">IF(B18&gt;=2, 10*LOG10(B18/2), 0)</f>
        <v>15.051499783199061</v>
      </c>
      <c r="C22" s="39">
        <f t="shared" ref="C22" si="4">IF(C18&gt;=2, 10*LOG10(C18/2), 0)</f>
        <v>15.051499783199061</v>
      </c>
      <c r="D22" s="39">
        <f t="shared" si="3"/>
        <v>15.051499783199061</v>
      </c>
      <c r="E22" s="39">
        <f t="shared" si="3"/>
        <v>15.051499783199061</v>
      </c>
      <c r="F22" s="39">
        <f t="shared" ref="F22" si="5">IF(F18&gt;=2, 10*LOG10(F18/2), 0)</f>
        <v>15.051499783199061</v>
      </c>
      <c r="G22" s="39">
        <f t="shared" si="3"/>
        <v>15.051499783199061</v>
      </c>
      <c r="H22" s="39">
        <f t="shared" si="3"/>
        <v>0</v>
      </c>
      <c r="I22" s="39">
        <f t="shared" si="3"/>
        <v>0</v>
      </c>
      <c r="J22" s="39">
        <f t="shared" si="3"/>
        <v>0</v>
      </c>
      <c r="K22" s="39">
        <f t="shared" si="3"/>
        <v>0</v>
      </c>
    </row>
    <row r="23" spans="1:11" ht="15" x14ac:dyDescent="0.15">
      <c r="A23" s="49" t="s">
        <v>14</v>
      </c>
      <c r="B23" s="33">
        <v>0</v>
      </c>
      <c r="C23" s="60">
        <v>0</v>
      </c>
      <c r="D23" s="34">
        <v>0</v>
      </c>
      <c r="E23" s="33">
        <v>0</v>
      </c>
      <c r="F23" s="60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</row>
    <row r="24" spans="1:11" ht="15" x14ac:dyDescent="0.15">
      <c r="A24" s="49" t="s">
        <v>15</v>
      </c>
      <c r="B24" s="33">
        <v>0</v>
      </c>
      <c r="C24" s="60">
        <v>0</v>
      </c>
      <c r="D24" s="34">
        <v>0</v>
      </c>
      <c r="E24" s="33">
        <v>0</v>
      </c>
      <c r="F24" s="60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</row>
    <row r="25" spans="1:11" ht="30" x14ac:dyDescent="0.15">
      <c r="A25" s="73" t="s">
        <v>16</v>
      </c>
      <c r="B25" s="72">
        <v>3</v>
      </c>
      <c r="C25" s="72">
        <v>3</v>
      </c>
      <c r="D25" s="72">
        <v>3</v>
      </c>
      <c r="E25" s="72">
        <v>3</v>
      </c>
      <c r="F25" s="72">
        <v>3</v>
      </c>
      <c r="G25" s="72">
        <v>3</v>
      </c>
      <c r="H25" s="59">
        <v>1</v>
      </c>
      <c r="I25" s="59">
        <v>1</v>
      </c>
      <c r="J25" s="59">
        <v>1</v>
      </c>
      <c r="K25" s="59">
        <v>1</v>
      </c>
    </row>
    <row r="26" spans="1:11" ht="15" x14ac:dyDescent="0.15">
      <c r="A26" s="53" t="s">
        <v>17</v>
      </c>
      <c r="B26" s="38">
        <f t="shared" ref="B26:K26" si="6">B20+B21+B22+B23-B25</f>
        <v>69.113299523037938</v>
      </c>
      <c r="C26" s="38">
        <f t="shared" ref="C26" si="7">C20+C21+C22+C23-C25</f>
        <v>69.113299523037938</v>
      </c>
      <c r="D26" s="38">
        <f t="shared" si="6"/>
        <v>69.113299523037938</v>
      </c>
      <c r="E26" s="38">
        <f t="shared" si="6"/>
        <v>69.113299523037938</v>
      </c>
      <c r="F26" s="38">
        <f t="shared" ref="F26" si="8">F20+F21+F22+F23-F25</f>
        <v>69.113299523037938</v>
      </c>
      <c r="G26" s="38">
        <f t="shared" si="6"/>
        <v>69.113299523037938</v>
      </c>
      <c r="H26" s="38">
        <f t="shared" si="6"/>
        <v>22</v>
      </c>
      <c r="I26" s="38">
        <f t="shared" si="6"/>
        <v>22</v>
      </c>
      <c r="J26" s="38">
        <f t="shared" si="6"/>
        <v>22</v>
      </c>
      <c r="K26" s="38">
        <f t="shared" si="6"/>
        <v>22</v>
      </c>
    </row>
    <row r="27" spans="1:11" ht="15" x14ac:dyDescent="0.15">
      <c r="A27" s="53" t="s">
        <v>18</v>
      </c>
      <c r="B27" s="38">
        <f t="shared" ref="B27:K27" si="9">B20+B21+B22-B24-B25</f>
        <v>69.113299523037938</v>
      </c>
      <c r="C27" s="38">
        <f t="shared" ref="C27" si="10">C20+C21+C22-C24-C25</f>
        <v>69.113299523037938</v>
      </c>
      <c r="D27" s="38">
        <f t="shared" si="9"/>
        <v>69.113299523037938</v>
      </c>
      <c r="E27" s="38">
        <f t="shared" si="9"/>
        <v>69.113299523037938</v>
      </c>
      <c r="F27" s="38">
        <f t="shared" ref="F27" si="11">F20+F21+F22-F24-F25</f>
        <v>69.113299523037938</v>
      </c>
      <c r="G27" s="38">
        <f t="shared" si="9"/>
        <v>69.113299523037938</v>
      </c>
      <c r="H27" s="38">
        <f t="shared" si="9"/>
        <v>22</v>
      </c>
      <c r="I27" s="38">
        <f t="shared" si="9"/>
        <v>22</v>
      </c>
      <c r="J27" s="38">
        <f t="shared" si="9"/>
        <v>22</v>
      </c>
      <c r="K27" s="38">
        <f t="shared" si="9"/>
        <v>22</v>
      </c>
    </row>
    <row r="28" spans="1:11" x14ac:dyDescent="0.15">
      <c r="A28" s="36" t="s">
        <v>19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1" ht="30" x14ac:dyDescent="0.15">
      <c r="A29" s="49" t="s">
        <v>125</v>
      </c>
      <c r="B29" s="33">
        <v>2</v>
      </c>
      <c r="C29" s="62">
        <v>2</v>
      </c>
      <c r="D29" s="50">
        <v>2</v>
      </c>
      <c r="E29" s="33">
        <v>2</v>
      </c>
      <c r="F29" s="62">
        <v>2</v>
      </c>
      <c r="G29" s="50">
        <v>2</v>
      </c>
      <c r="H29" s="50">
        <v>64</v>
      </c>
      <c r="I29" s="50">
        <v>64</v>
      </c>
      <c r="J29" s="50">
        <v>64</v>
      </c>
      <c r="K29" s="50">
        <v>64</v>
      </c>
    </row>
    <row r="30" spans="1:11" ht="15" x14ac:dyDescent="0.15">
      <c r="A30" s="49" t="s">
        <v>20</v>
      </c>
      <c r="B30" s="33">
        <v>0</v>
      </c>
      <c r="C30" s="62">
        <v>0</v>
      </c>
      <c r="D30" s="50">
        <v>0</v>
      </c>
      <c r="E30" s="33">
        <v>0</v>
      </c>
      <c r="F30" s="62">
        <v>0</v>
      </c>
      <c r="G30" s="50">
        <v>0</v>
      </c>
      <c r="H30" s="50">
        <v>8</v>
      </c>
      <c r="I30" s="50">
        <v>8</v>
      </c>
      <c r="J30" s="50">
        <v>8</v>
      </c>
      <c r="K30" s="50">
        <v>8</v>
      </c>
    </row>
    <row r="31" spans="1:11" ht="42.75" x14ac:dyDescent="0.15">
      <c r="A31" s="54" t="s">
        <v>89</v>
      </c>
      <c r="B31" s="39">
        <f t="shared" ref="B31:K31" si="12">IF(B29&gt;=2, 10*LOG10(B29/2), 0)</f>
        <v>0</v>
      </c>
      <c r="C31" s="39">
        <f t="shared" ref="C31" si="13">IF(C29&gt;=2, 10*LOG10(C29/2), 0)</f>
        <v>0</v>
      </c>
      <c r="D31" s="39">
        <f t="shared" si="12"/>
        <v>0</v>
      </c>
      <c r="E31" s="39">
        <f t="shared" si="12"/>
        <v>0</v>
      </c>
      <c r="F31" s="39">
        <f t="shared" ref="F31" si="14">IF(F29&gt;=2, 10*LOG10(F29/2), 0)</f>
        <v>0</v>
      </c>
      <c r="G31" s="39">
        <f t="shared" si="12"/>
        <v>0</v>
      </c>
      <c r="H31" s="39">
        <f t="shared" si="12"/>
        <v>15.051499783199061</v>
      </c>
      <c r="I31" s="39">
        <f t="shared" si="12"/>
        <v>15.051499783199061</v>
      </c>
      <c r="J31" s="39">
        <f t="shared" si="12"/>
        <v>15.051499783199061</v>
      </c>
      <c r="K31" s="39">
        <f t="shared" si="12"/>
        <v>15.051499783199061</v>
      </c>
    </row>
    <row r="32" spans="1:11" ht="30" x14ac:dyDescent="0.15">
      <c r="A32" s="73" t="s">
        <v>21</v>
      </c>
      <c r="B32" s="59">
        <v>1</v>
      </c>
      <c r="C32" s="35">
        <v>1</v>
      </c>
      <c r="D32" s="35">
        <v>1</v>
      </c>
      <c r="E32" s="59">
        <v>1</v>
      </c>
      <c r="F32" s="35">
        <v>1</v>
      </c>
      <c r="G32" s="35">
        <v>1</v>
      </c>
      <c r="H32" s="72">
        <v>3</v>
      </c>
      <c r="I32" s="72">
        <v>3</v>
      </c>
      <c r="J32" s="72">
        <v>3</v>
      </c>
      <c r="K32" s="72">
        <v>3</v>
      </c>
    </row>
    <row r="33" spans="1:12" ht="15" x14ac:dyDescent="0.15">
      <c r="A33" s="49" t="s">
        <v>22</v>
      </c>
      <c r="B33" s="34">
        <v>7</v>
      </c>
      <c r="C33" s="60">
        <v>7</v>
      </c>
      <c r="D33" s="34">
        <v>7</v>
      </c>
      <c r="E33" s="34">
        <v>7</v>
      </c>
      <c r="F33" s="60">
        <v>7</v>
      </c>
      <c r="G33" s="34">
        <v>7</v>
      </c>
      <c r="H33" s="34">
        <v>5</v>
      </c>
      <c r="I33" s="34">
        <v>5</v>
      </c>
      <c r="J33" s="34">
        <v>5</v>
      </c>
      <c r="K33" s="34">
        <v>5</v>
      </c>
    </row>
    <row r="34" spans="1:12" ht="15" x14ac:dyDescent="0.15">
      <c r="A34" s="49" t="s">
        <v>23</v>
      </c>
      <c r="B34" s="34">
        <v>-174</v>
      </c>
      <c r="C34" s="60">
        <v>-174</v>
      </c>
      <c r="D34" s="34">
        <v>-174</v>
      </c>
      <c r="E34" s="34">
        <v>-174</v>
      </c>
      <c r="F34" s="60">
        <v>-174</v>
      </c>
      <c r="G34" s="34">
        <v>-174</v>
      </c>
      <c r="H34" s="33">
        <v>-174</v>
      </c>
      <c r="I34" s="34">
        <v>-174</v>
      </c>
      <c r="J34" s="33">
        <v>-174</v>
      </c>
      <c r="K34" s="34">
        <v>-174</v>
      </c>
    </row>
    <row r="35" spans="1:12" ht="30" x14ac:dyDescent="0.15">
      <c r="A35" s="49" t="s">
        <v>24</v>
      </c>
      <c r="B35" s="33" t="s">
        <v>58</v>
      </c>
      <c r="C35" s="60">
        <v>-169.3</v>
      </c>
      <c r="D35" s="34">
        <v>-169.3</v>
      </c>
      <c r="E35" s="33" t="s">
        <v>58</v>
      </c>
      <c r="F35" s="60">
        <v>-169.3</v>
      </c>
      <c r="G35" s="34">
        <v>-169.3</v>
      </c>
      <c r="H35" s="34" t="s">
        <v>59</v>
      </c>
      <c r="I35" s="34">
        <v>-161.69999999999999</v>
      </c>
      <c r="J35" s="34" t="s">
        <v>59</v>
      </c>
      <c r="K35" s="34">
        <v>-161.69999999999999</v>
      </c>
    </row>
    <row r="36" spans="1:12" ht="15" x14ac:dyDescent="0.15">
      <c r="A36" s="49" t="s">
        <v>25</v>
      </c>
      <c r="B36" s="33">
        <v>-169.3</v>
      </c>
      <c r="C36" s="60" t="s">
        <v>57</v>
      </c>
      <c r="D36" s="34" t="s">
        <v>58</v>
      </c>
      <c r="E36" s="33">
        <v>-169.3</v>
      </c>
      <c r="F36" s="60" t="s">
        <v>57</v>
      </c>
      <c r="G36" s="34" t="s">
        <v>58</v>
      </c>
      <c r="H36" s="34">
        <v>-165.7</v>
      </c>
      <c r="I36" s="34" t="s">
        <v>59</v>
      </c>
      <c r="J36" s="34">
        <v>-165.7</v>
      </c>
      <c r="K36" s="34" t="s">
        <v>59</v>
      </c>
    </row>
    <row r="37" spans="1:12" ht="45" x14ac:dyDescent="0.15">
      <c r="A37" s="55" t="s">
        <v>45</v>
      </c>
      <c r="B37" s="38" t="e">
        <f t="shared" ref="B37:K37" si="15">10*LOG10(10^((B33+B34)/10)+10^(B35/10))</f>
        <v>#VALUE!</v>
      </c>
      <c r="C37" s="38">
        <f t="shared" ref="C37" si="16">10*LOG10(10^((C33+C34)/10)+10^(C35/10))</f>
        <v>-164.98918835931039</v>
      </c>
      <c r="D37" s="38">
        <f t="shared" si="15"/>
        <v>-164.98918835931039</v>
      </c>
      <c r="E37" s="38" t="e">
        <f t="shared" si="15"/>
        <v>#VALUE!</v>
      </c>
      <c r="F37" s="38">
        <f t="shared" ref="F37" si="17">10*LOG10(10^((F33+F34)/10)+10^(F35/10))</f>
        <v>-164.98918835931039</v>
      </c>
      <c r="G37" s="38">
        <f t="shared" si="15"/>
        <v>-164.98918835931039</v>
      </c>
      <c r="H37" s="38" t="e">
        <f t="shared" si="15"/>
        <v>#VALUE!</v>
      </c>
      <c r="I37" s="38">
        <f t="shared" si="15"/>
        <v>-160.9583889004532</v>
      </c>
      <c r="J37" s="38" t="e">
        <f t="shared" si="15"/>
        <v>#VALUE!</v>
      </c>
      <c r="K37" s="38">
        <f t="shared" si="15"/>
        <v>-160.9583889004532</v>
      </c>
    </row>
    <row r="38" spans="1:12" ht="45" x14ac:dyDescent="0.15">
      <c r="A38" s="55" t="s">
        <v>46</v>
      </c>
      <c r="B38" s="38">
        <f t="shared" ref="B38:K38" si="18">10*LOG10(10^((B33+B34)/10)+10^(B36/10))</f>
        <v>-164.98918835931039</v>
      </c>
      <c r="C38" s="38" t="e">
        <f t="shared" ref="C38" si="19">10*LOG10(10^((C33+C34)/10)+10^(C36/10))</f>
        <v>#VALUE!</v>
      </c>
      <c r="D38" s="38" t="e">
        <f t="shared" si="18"/>
        <v>#VALUE!</v>
      </c>
      <c r="E38" s="38">
        <f t="shared" si="18"/>
        <v>-164.98918835931039</v>
      </c>
      <c r="F38" s="38" t="e">
        <f t="shared" ref="F38" si="20">10*LOG10(10^((F33+F34)/10)+10^(F36/10))</f>
        <v>#VALUE!</v>
      </c>
      <c r="G38" s="38" t="e">
        <f t="shared" si="18"/>
        <v>#VALUE!</v>
      </c>
      <c r="H38" s="38">
        <f t="shared" si="18"/>
        <v>-164.03352307536667</v>
      </c>
      <c r="I38" s="38" t="e">
        <f t="shared" si="18"/>
        <v>#VALUE!</v>
      </c>
      <c r="J38" s="38">
        <f t="shared" si="18"/>
        <v>-164.03352307536667</v>
      </c>
      <c r="K38" s="38" t="e">
        <f t="shared" si="18"/>
        <v>#VALUE!</v>
      </c>
    </row>
    <row r="39" spans="1:12" ht="30" x14ac:dyDescent="0.15">
      <c r="A39" s="49" t="s">
        <v>26</v>
      </c>
      <c r="B39" s="33" t="s">
        <v>58</v>
      </c>
      <c r="C39" s="59">
        <f>'NR MaxN_RB'!$F$6*12*15*1000</f>
        <v>19080000</v>
      </c>
      <c r="D39" s="59">
        <f>'NR MaxN_RB'!$F$6*12*15*1000</f>
        <v>19080000</v>
      </c>
      <c r="E39" s="33" t="s">
        <v>58</v>
      </c>
      <c r="F39" s="59">
        <f>'NR MaxN_RB'!$F$6*12*15*1000</f>
        <v>19080000</v>
      </c>
      <c r="G39" s="59">
        <f>'NR MaxN_RB'!$F$6*12*15*1000</f>
        <v>19080000</v>
      </c>
      <c r="H39" s="62" t="s">
        <v>57</v>
      </c>
      <c r="I39" s="60">
        <f>1*12*30*1000</f>
        <v>360000</v>
      </c>
      <c r="J39" s="62" t="s">
        <v>57</v>
      </c>
      <c r="K39" s="60">
        <f>1*12*30*1000</f>
        <v>360000</v>
      </c>
    </row>
    <row r="40" spans="1:12" ht="30" x14ac:dyDescent="0.15">
      <c r="A40" s="49" t="s">
        <v>27</v>
      </c>
      <c r="B40" s="59">
        <f>'NR MaxN_RB'!$F$7*12*30*1000</f>
        <v>18360000</v>
      </c>
      <c r="C40" s="62" t="s">
        <v>103</v>
      </c>
      <c r="D40" s="50" t="s">
        <v>103</v>
      </c>
      <c r="E40" s="59">
        <f>'NR MaxN_RB'!$F$7*12*30*1000</f>
        <v>18360000</v>
      </c>
      <c r="F40" s="62" t="s">
        <v>103</v>
      </c>
      <c r="G40" s="50" t="s">
        <v>103</v>
      </c>
      <c r="H40" s="59">
        <f>4*12*30*1000</f>
        <v>1440000</v>
      </c>
      <c r="I40" s="60" t="s">
        <v>57</v>
      </c>
      <c r="J40" s="59">
        <f>4*12*30*1000</f>
        <v>1440000</v>
      </c>
      <c r="K40" s="60" t="s">
        <v>57</v>
      </c>
    </row>
    <row r="41" spans="1:12" ht="15" x14ac:dyDescent="0.15">
      <c r="A41" s="53" t="s">
        <v>28</v>
      </c>
      <c r="B41" s="38" t="e">
        <f t="shared" ref="B41:K42" si="21">B37+10*LOG10(B39)</f>
        <v>#VALUE!</v>
      </c>
      <c r="C41" s="38">
        <f t="shared" ref="C41" si="22">C37+10*LOG10(C39)</f>
        <v>-92.18340465562963</v>
      </c>
      <c r="D41" s="38">
        <f t="shared" si="21"/>
        <v>-92.18340465562963</v>
      </c>
      <c r="E41" s="38" t="e">
        <f t="shared" si="21"/>
        <v>#VALUE!</v>
      </c>
      <c r="F41" s="38">
        <f t="shared" ref="F41" si="23">F37+10*LOG10(F39)</f>
        <v>-92.18340465562963</v>
      </c>
      <c r="G41" s="38">
        <f t="shared" si="21"/>
        <v>-92.18340465562963</v>
      </c>
      <c r="H41" s="38" t="e">
        <f t="shared" si="21"/>
        <v>#VALUE!</v>
      </c>
      <c r="I41" s="38">
        <f t="shared" si="21"/>
        <v>-105.39536389278032</v>
      </c>
      <c r="J41" s="38" t="e">
        <f t="shared" si="21"/>
        <v>#VALUE!</v>
      </c>
      <c r="K41" s="38">
        <f t="shared" si="21"/>
        <v>-105.39536389278032</v>
      </c>
    </row>
    <row r="42" spans="1:12" ht="15" x14ac:dyDescent="0.15">
      <c r="A42" s="53" t="s">
        <v>29</v>
      </c>
      <c r="B42" s="38">
        <f t="shared" si="21"/>
        <v>-92.350461590658156</v>
      </c>
      <c r="C42" s="38" t="e">
        <f t="shared" ref="C42" si="24">C38+10*LOG10(C40)</f>
        <v>#VALUE!</v>
      </c>
      <c r="D42" s="38" t="e">
        <f t="shared" si="21"/>
        <v>#VALUE!</v>
      </c>
      <c r="E42" s="38">
        <f t="shared" si="21"/>
        <v>-92.350461590658156</v>
      </c>
      <c r="F42" s="38" t="e">
        <f t="shared" ref="F42" si="25">F38+10*LOG10(F40)</f>
        <v>#VALUE!</v>
      </c>
      <c r="G42" s="38" t="e">
        <f t="shared" si="21"/>
        <v>#VALUE!</v>
      </c>
      <c r="H42" s="38">
        <f t="shared" si="21"/>
        <v>-102.44989815441417</v>
      </c>
      <c r="I42" s="38" t="e">
        <f t="shared" si="21"/>
        <v>#VALUE!</v>
      </c>
      <c r="J42" s="38">
        <f t="shared" si="21"/>
        <v>-102.44989815441417</v>
      </c>
      <c r="K42" s="38" t="e">
        <f t="shared" si="21"/>
        <v>#VALUE!</v>
      </c>
    </row>
    <row r="43" spans="1:12" ht="15" x14ac:dyDescent="0.15">
      <c r="A43" s="49" t="s">
        <v>30</v>
      </c>
      <c r="B43" s="59" t="s">
        <v>57</v>
      </c>
      <c r="C43" s="65">
        <v>-7.6</v>
      </c>
      <c r="D43" s="65">
        <v>-4.5999999999999996</v>
      </c>
      <c r="E43" s="65" t="s">
        <v>57</v>
      </c>
      <c r="F43" s="65">
        <v>-7.4</v>
      </c>
      <c r="G43" s="65">
        <v>-4.5</v>
      </c>
      <c r="H43" s="59" t="s">
        <v>57</v>
      </c>
      <c r="I43" s="65">
        <v>-5</v>
      </c>
      <c r="J43" s="65" t="s">
        <v>102</v>
      </c>
      <c r="K43" s="65">
        <v>-7.5</v>
      </c>
      <c r="L43" s="63"/>
    </row>
    <row r="44" spans="1:12" ht="15" x14ac:dyDescent="0.15">
      <c r="A44" s="49" t="s">
        <v>31</v>
      </c>
      <c r="B44" s="59">
        <v>2.8</v>
      </c>
      <c r="C44" s="59" t="s">
        <v>57</v>
      </c>
      <c r="D44" s="59" t="s">
        <v>57</v>
      </c>
      <c r="E44" s="59">
        <v>-0.5</v>
      </c>
      <c r="F44" s="59" t="s">
        <v>57</v>
      </c>
      <c r="G44" s="59" t="s">
        <v>57</v>
      </c>
      <c r="H44" s="65">
        <v>1.28</v>
      </c>
      <c r="I44" s="59" t="s">
        <v>57</v>
      </c>
      <c r="J44" s="65">
        <v>0.45</v>
      </c>
      <c r="K44" s="59" t="s">
        <v>57</v>
      </c>
      <c r="L44" s="63"/>
    </row>
    <row r="45" spans="1:12" ht="15" x14ac:dyDescent="0.15">
      <c r="A45" s="49" t="s">
        <v>32</v>
      </c>
      <c r="B45" s="33">
        <v>2</v>
      </c>
      <c r="C45" s="60">
        <v>2</v>
      </c>
      <c r="D45" s="34">
        <v>2</v>
      </c>
      <c r="E45" s="33">
        <v>2</v>
      </c>
      <c r="F45" s="60">
        <v>2</v>
      </c>
      <c r="G45" s="34">
        <v>2</v>
      </c>
      <c r="H45" s="50">
        <v>2</v>
      </c>
      <c r="I45" s="34">
        <v>2</v>
      </c>
      <c r="J45" s="50">
        <v>2</v>
      </c>
      <c r="K45" s="34">
        <v>2</v>
      </c>
    </row>
    <row r="46" spans="1:12" ht="15" x14ac:dyDescent="0.15">
      <c r="A46" s="49" t="s">
        <v>33</v>
      </c>
      <c r="B46" s="33" t="s">
        <v>58</v>
      </c>
      <c r="C46" s="60">
        <v>0</v>
      </c>
      <c r="D46" s="34">
        <v>0</v>
      </c>
      <c r="E46" s="33" t="s">
        <v>58</v>
      </c>
      <c r="F46" s="60">
        <v>0</v>
      </c>
      <c r="G46" s="34">
        <v>0</v>
      </c>
      <c r="H46" s="50" t="s">
        <v>104</v>
      </c>
      <c r="I46" s="34">
        <v>0</v>
      </c>
      <c r="J46" s="50" t="s">
        <v>104</v>
      </c>
      <c r="K46" s="34">
        <v>0</v>
      </c>
    </row>
    <row r="47" spans="1:12" ht="15" x14ac:dyDescent="0.15">
      <c r="A47" s="49" t="s">
        <v>34</v>
      </c>
      <c r="B47" s="33">
        <v>0.5</v>
      </c>
      <c r="C47" s="60" t="s">
        <v>57</v>
      </c>
      <c r="D47" s="34" t="s">
        <v>58</v>
      </c>
      <c r="E47" s="33">
        <v>0.5</v>
      </c>
      <c r="F47" s="60" t="s">
        <v>57</v>
      </c>
      <c r="G47" s="34" t="s">
        <v>58</v>
      </c>
      <c r="H47" s="50">
        <v>0.5</v>
      </c>
      <c r="I47" s="34" t="s">
        <v>59</v>
      </c>
      <c r="J47" s="50">
        <v>0.5</v>
      </c>
      <c r="K47" s="34" t="s">
        <v>59</v>
      </c>
    </row>
    <row r="48" spans="1:12" ht="30" x14ac:dyDescent="0.15">
      <c r="A48" s="55" t="s">
        <v>47</v>
      </c>
      <c r="B48" s="38" t="e">
        <f t="shared" ref="B48:K48" si="26">B41+B43+B45-B46</f>
        <v>#VALUE!</v>
      </c>
      <c r="C48" s="38">
        <f t="shared" ref="C48" si="27">C41+C43+C45-C46</f>
        <v>-97.783404655629624</v>
      </c>
      <c r="D48" s="38">
        <f t="shared" si="26"/>
        <v>-94.783404655629624</v>
      </c>
      <c r="E48" s="38" t="e">
        <f t="shared" si="26"/>
        <v>#VALUE!</v>
      </c>
      <c r="F48" s="38">
        <f t="shared" ref="F48" si="28">F41+F43+F45-F46</f>
        <v>-97.583404655629636</v>
      </c>
      <c r="G48" s="38">
        <f t="shared" si="26"/>
        <v>-94.68340465562963</v>
      </c>
      <c r="H48" s="38" t="e">
        <f t="shared" si="26"/>
        <v>#VALUE!</v>
      </c>
      <c r="I48" s="38">
        <f t="shared" si="26"/>
        <v>-108.39536389278032</v>
      </c>
      <c r="J48" s="38" t="e">
        <f t="shared" si="26"/>
        <v>#VALUE!</v>
      </c>
      <c r="K48" s="38">
        <f t="shared" si="26"/>
        <v>-110.89536389278032</v>
      </c>
    </row>
    <row r="49" spans="1:11" ht="30" x14ac:dyDescent="0.15">
      <c r="A49" s="55" t="s">
        <v>48</v>
      </c>
      <c r="B49" s="38">
        <f>B42+B44+B45-B47</f>
        <v>-88.050461590658159</v>
      </c>
      <c r="C49" s="38" t="e">
        <f t="shared" ref="C49" si="29">C42+C44+C45-C47</f>
        <v>#VALUE!</v>
      </c>
      <c r="D49" s="38" t="e">
        <f t="shared" ref="D49:K49" si="30">D42+D44+D45-D47</f>
        <v>#VALUE!</v>
      </c>
      <c r="E49" s="38">
        <f t="shared" si="30"/>
        <v>-91.350461590658156</v>
      </c>
      <c r="F49" s="38" t="e">
        <f t="shared" ref="F49" si="31">F42+F44+F45-F47</f>
        <v>#VALUE!</v>
      </c>
      <c r="G49" s="38" t="e">
        <f t="shared" si="30"/>
        <v>#VALUE!</v>
      </c>
      <c r="H49" s="38">
        <f t="shared" si="30"/>
        <v>-99.66989815441417</v>
      </c>
      <c r="I49" s="38" t="e">
        <f t="shared" si="30"/>
        <v>#VALUE!</v>
      </c>
      <c r="J49" s="38">
        <f t="shared" si="30"/>
        <v>-100.49989815441417</v>
      </c>
      <c r="K49" s="38" t="e">
        <f t="shared" si="30"/>
        <v>#VALUE!</v>
      </c>
    </row>
    <row r="50" spans="1:11" ht="30" x14ac:dyDescent="0.15">
      <c r="A50" s="55" t="s">
        <v>106</v>
      </c>
      <c r="B50" s="38" t="e">
        <f t="shared" ref="B50:K50" si="32">B26+B30+B31-B48</f>
        <v>#VALUE!</v>
      </c>
      <c r="C50" s="38">
        <f t="shared" ref="C50" si="33">C26+C30+C31-C48</f>
        <v>166.89670417866756</v>
      </c>
      <c r="D50" s="38">
        <f t="shared" si="32"/>
        <v>163.89670417866756</v>
      </c>
      <c r="E50" s="38" t="e">
        <f t="shared" si="32"/>
        <v>#VALUE!</v>
      </c>
      <c r="F50" s="38">
        <f t="shared" ref="F50" si="34">F26+F30+F31-F48</f>
        <v>166.69670417866757</v>
      </c>
      <c r="G50" s="38">
        <f t="shared" si="32"/>
        <v>163.79670417866757</v>
      </c>
      <c r="H50" s="38" t="e">
        <f t="shared" si="32"/>
        <v>#VALUE!</v>
      </c>
      <c r="I50" s="38">
        <f t="shared" si="32"/>
        <v>153.44686367597939</v>
      </c>
      <c r="J50" s="38" t="e">
        <f t="shared" si="32"/>
        <v>#VALUE!</v>
      </c>
      <c r="K50" s="38">
        <f t="shared" si="32"/>
        <v>155.94686367597939</v>
      </c>
    </row>
    <row r="51" spans="1:11" ht="30" x14ac:dyDescent="0.15">
      <c r="A51" s="55" t="s">
        <v>107</v>
      </c>
      <c r="B51" s="38">
        <f t="shared" ref="B51:K51" si="35">B27+B30+B31-B49</f>
        <v>157.1637611136961</v>
      </c>
      <c r="C51" s="38" t="e">
        <f t="shared" ref="C51" si="36">C27+C30+C31-C49</f>
        <v>#VALUE!</v>
      </c>
      <c r="D51" s="38" t="e">
        <f t="shared" si="35"/>
        <v>#VALUE!</v>
      </c>
      <c r="E51" s="38">
        <f t="shared" si="35"/>
        <v>160.46376111369608</v>
      </c>
      <c r="F51" s="38" t="e">
        <f t="shared" ref="F51" si="37">F27+F30+F31-F49</f>
        <v>#VALUE!</v>
      </c>
      <c r="G51" s="38" t="e">
        <f t="shared" si="35"/>
        <v>#VALUE!</v>
      </c>
      <c r="H51" s="38">
        <f t="shared" si="35"/>
        <v>144.72139793761323</v>
      </c>
      <c r="I51" s="38" t="e">
        <f t="shared" si="35"/>
        <v>#VALUE!</v>
      </c>
      <c r="J51" s="38">
        <f t="shared" si="35"/>
        <v>145.55139793761322</v>
      </c>
      <c r="K51" s="38" t="e">
        <f t="shared" si="35"/>
        <v>#VALUE!</v>
      </c>
    </row>
    <row r="52" spans="1:11" x14ac:dyDescent="0.15">
      <c r="A52" s="36" t="s">
        <v>35</v>
      </c>
      <c r="B52" s="48"/>
      <c r="C52" s="48"/>
      <c r="D52" s="48"/>
      <c r="E52" s="48"/>
      <c r="F52" s="48"/>
      <c r="G52" s="48"/>
      <c r="H52" s="48"/>
      <c r="I52" s="48"/>
      <c r="J52" s="48"/>
      <c r="K52" s="48"/>
    </row>
    <row r="53" spans="1:11" ht="15" x14ac:dyDescent="0.15">
      <c r="A53" s="49" t="s">
        <v>36</v>
      </c>
      <c r="B53" s="50">
        <v>8</v>
      </c>
      <c r="C53" s="62">
        <v>8</v>
      </c>
      <c r="D53" s="50">
        <v>8</v>
      </c>
      <c r="E53" s="50">
        <v>8</v>
      </c>
      <c r="F53" s="62">
        <v>8</v>
      </c>
      <c r="G53" s="50">
        <v>8</v>
      </c>
      <c r="H53" s="50">
        <v>8</v>
      </c>
      <c r="I53" s="50">
        <v>8</v>
      </c>
      <c r="J53" s="50">
        <v>8</v>
      </c>
      <c r="K53" s="50">
        <v>8</v>
      </c>
    </row>
    <row r="54" spans="1:11" ht="18" x14ac:dyDescent="0.15">
      <c r="A54" s="56" t="s">
        <v>112</v>
      </c>
      <c r="B54" s="50"/>
      <c r="C54" s="62"/>
      <c r="D54" s="50"/>
      <c r="E54" s="50"/>
      <c r="F54" s="62"/>
      <c r="G54" s="50"/>
      <c r="H54" s="50"/>
      <c r="I54" s="50"/>
      <c r="J54" s="50"/>
      <c r="K54" s="50"/>
    </row>
    <row r="55" spans="1:11" ht="30" x14ac:dyDescent="0.15">
      <c r="A55" s="49" t="s">
        <v>37</v>
      </c>
      <c r="B55" s="67" t="s">
        <v>128</v>
      </c>
      <c r="C55" s="35">
        <v>10.41</v>
      </c>
      <c r="D55" s="35">
        <v>10.41</v>
      </c>
      <c r="E55" s="35" t="s">
        <v>92</v>
      </c>
      <c r="F55" s="35">
        <v>8.2899999999999991</v>
      </c>
      <c r="G55" s="35">
        <v>8.2899999999999991</v>
      </c>
      <c r="H55" s="35" t="s">
        <v>92</v>
      </c>
      <c r="I55" s="35">
        <v>10.41</v>
      </c>
      <c r="J55" s="35" t="s">
        <v>92</v>
      </c>
      <c r="K55" s="35">
        <v>8.2899999999999991</v>
      </c>
    </row>
    <row r="56" spans="1:11" ht="30" x14ac:dyDescent="0.15">
      <c r="A56" s="49" t="s">
        <v>38</v>
      </c>
      <c r="B56" s="35">
        <v>6.54</v>
      </c>
      <c r="C56" s="67" t="s">
        <v>128</v>
      </c>
      <c r="D56" s="67" t="s">
        <v>128</v>
      </c>
      <c r="E56" s="35">
        <v>5</v>
      </c>
      <c r="F56" s="67" t="s">
        <v>92</v>
      </c>
      <c r="G56" s="67" t="s">
        <v>92</v>
      </c>
      <c r="H56" s="35">
        <v>6.54</v>
      </c>
      <c r="I56" s="67" t="s">
        <v>92</v>
      </c>
      <c r="J56" s="35">
        <v>5</v>
      </c>
      <c r="K56" s="68" t="s">
        <v>92</v>
      </c>
    </row>
    <row r="57" spans="1:11" ht="15" x14ac:dyDescent="0.15">
      <c r="A57" s="49" t="s">
        <v>39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</row>
    <row r="58" spans="1:11" ht="15" x14ac:dyDescent="0.15">
      <c r="A58" s="49" t="s">
        <v>40</v>
      </c>
      <c r="B58" s="35">
        <v>9</v>
      </c>
      <c r="C58" s="35">
        <v>9</v>
      </c>
      <c r="D58" s="35">
        <v>9</v>
      </c>
      <c r="E58" s="35">
        <v>12.5</v>
      </c>
      <c r="F58" s="35">
        <v>12.5</v>
      </c>
      <c r="G58" s="35">
        <v>12.5</v>
      </c>
      <c r="H58" s="35">
        <v>9</v>
      </c>
      <c r="I58" s="35">
        <v>9</v>
      </c>
      <c r="J58" s="35">
        <v>12.5</v>
      </c>
      <c r="K58" s="35">
        <v>12.5</v>
      </c>
    </row>
    <row r="59" spans="1:11" ht="15" x14ac:dyDescent="0.15">
      <c r="A59" s="49" t="s">
        <v>41</v>
      </c>
      <c r="B59" s="50">
        <v>0</v>
      </c>
      <c r="C59" s="62">
        <v>0</v>
      </c>
      <c r="D59" s="50">
        <v>0</v>
      </c>
      <c r="E59" s="50">
        <v>0</v>
      </c>
      <c r="F59" s="62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</row>
    <row r="60" spans="1:11" ht="30" x14ac:dyDescent="0.15">
      <c r="A60" s="55" t="s">
        <v>51</v>
      </c>
      <c r="B60" s="38" t="e">
        <f t="shared" ref="B60:K60" si="38">B50-B55+B57-B58+B59-B32</f>
        <v>#VALUE!</v>
      </c>
      <c r="C60" s="38">
        <f t="shared" ref="C60" si="39">C50-C55+C57-C58+C59-C32</f>
        <v>146.48670417866757</v>
      </c>
      <c r="D60" s="38">
        <f t="shared" si="38"/>
        <v>143.48670417866757</v>
      </c>
      <c r="E60" s="38" t="e">
        <f t="shared" si="38"/>
        <v>#VALUE!</v>
      </c>
      <c r="F60" s="38">
        <f t="shared" ref="F60" si="40">F50-F55+F57-F58+F59-F32</f>
        <v>144.90670417866758</v>
      </c>
      <c r="G60" s="38">
        <f t="shared" si="38"/>
        <v>142.00670417866758</v>
      </c>
      <c r="H60" s="38" t="e">
        <f t="shared" si="38"/>
        <v>#VALUE!</v>
      </c>
      <c r="I60" s="38">
        <f t="shared" si="38"/>
        <v>131.03686367597939</v>
      </c>
      <c r="J60" s="38" t="e">
        <f t="shared" si="38"/>
        <v>#VALUE!</v>
      </c>
      <c r="K60" s="38">
        <f t="shared" si="38"/>
        <v>132.15686367597939</v>
      </c>
    </row>
    <row r="61" spans="1:11" ht="30" x14ac:dyDescent="0.15">
      <c r="A61" s="55" t="s">
        <v>49</v>
      </c>
      <c r="B61" s="38">
        <f t="shared" ref="B61:K61" si="41">B51-B56+B57-B58+B59-B32</f>
        <v>140.6237611136961</v>
      </c>
      <c r="C61" s="38" t="e">
        <f t="shared" ref="C61" si="42">C51-C56+C57-C58+C59-C32</f>
        <v>#VALUE!</v>
      </c>
      <c r="D61" s="38" t="e">
        <f t="shared" si="41"/>
        <v>#VALUE!</v>
      </c>
      <c r="E61" s="38">
        <f t="shared" si="41"/>
        <v>141.96376111369608</v>
      </c>
      <c r="F61" s="38" t="e">
        <f t="shared" ref="F61" si="43">F51-F56+F57-F58+F59-F32</f>
        <v>#VALUE!</v>
      </c>
      <c r="G61" s="38" t="e">
        <f t="shared" si="41"/>
        <v>#VALUE!</v>
      </c>
      <c r="H61" s="38">
        <f t="shared" si="41"/>
        <v>126.18139793761324</v>
      </c>
      <c r="I61" s="38" t="e">
        <f t="shared" si="41"/>
        <v>#VALUE!</v>
      </c>
      <c r="J61" s="38">
        <f t="shared" si="41"/>
        <v>125.05139793761322</v>
      </c>
      <c r="K61" s="38" t="e">
        <f t="shared" si="41"/>
        <v>#VALUE!</v>
      </c>
    </row>
    <row r="62" spans="1:11" x14ac:dyDescent="0.15">
      <c r="A62" s="36" t="s">
        <v>42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ht="30" x14ac:dyDescent="0.15">
      <c r="A63" s="57" t="s">
        <v>126</v>
      </c>
      <c r="B63" s="34" t="s">
        <v>105</v>
      </c>
      <c r="C63" s="62">
        <f>10^((C60-161.04+7.1*LOG10(20)-7.5*LOG10(5)+(24.37-3.7*(5/C$5)^2)*LOG10(C$5)-20*LOG10(C$4)+(3.2*(LOG10(11.75*C$6)^2)-4.97))/(43.42-3.1*LOG10(C$5))+3)</f>
        <v>5995.9202548573712</v>
      </c>
      <c r="D63" s="50">
        <f>10^((D60-161.04+7.1*LOG10(20)-7.5*LOG10(5)+(24.37-3.7*(5/D$5)^2)*LOG10(D$5)-20*LOG10(D$4)+(3.2*(LOG10(11.75*D$6)^2)-4.97))/(43.42-3.1*LOG10(D$5))+3)</f>
        <v>5014.2133737686017</v>
      </c>
      <c r="E63" s="34" t="s">
        <v>105</v>
      </c>
      <c r="F63" s="62">
        <f>10^((F60-161.04+7.1*LOG10(20)-7.5*LOG10(5)+(24.37-3.7*(5/F$5)^2)*LOG10(F$5)-20*LOG10(F$4)+(3.2*(LOG10(11.75*F$6)^2)-4.97))/(43.42-3.1*LOG10(F$5))+3)</f>
        <v>5457.0581529999808</v>
      </c>
      <c r="G63" s="50">
        <f>10^((G60-161.04+7.1*LOG10(20)-7.5*LOG10(5)+(24.37-3.7*(5/G$5)^2)*LOG10(G$5)-20*LOG10(G$4)+(3.2*(LOG10(11.75*G$6)^2)-4.97))/(43.42-3.1*LOG10(G$5))+3)</f>
        <v>4590.8592619997116</v>
      </c>
      <c r="H63" s="34" t="s">
        <v>57</v>
      </c>
      <c r="I63" s="50">
        <f>10^((I60-161.04+7.1*LOG10(20)-7.5*LOG10(5)+(24.37-3.7*(5/I$5)^2)*LOG10(I$5)-20*LOG10(I$4)+(3.2*(LOG10(11.75*I$6)^2)-4.97))/(43.42-3.1*LOG10(I$5))+3)</f>
        <v>2387.5189910674171</v>
      </c>
      <c r="J63" s="34" t="s">
        <v>57</v>
      </c>
      <c r="K63" s="50">
        <f>10^((K60-161.04+7.1*LOG10(20)-7.5*LOG10(5)+(24.37-3.7*(5/K$5)^2)*LOG10(K$5)-20*LOG10(K$4)+(3.2*(LOG10(11.75*K$6)^2)-4.97))/(43.42-3.1*LOG10(K$5))+3)</f>
        <v>2552.3328023422705</v>
      </c>
    </row>
    <row r="64" spans="1:11" ht="30" x14ac:dyDescent="0.15">
      <c r="A64" s="57" t="s">
        <v>127</v>
      </c>
      <c r="B64" s="50">
        <f>10^((B61-161.04+7.1*LOG10(20)-7.5*LOG10(5)+(24.37-3.7*(5/B$5)^2)*LOG10(B$5)-20*LOG10(B$4)+(3.2*(LOG10(11.75*B$6)^2)-4.97))/(43.42-3.1*LOG10(B$5))+3)</f>
        <v>4227.6342020258071</v>
      </c>
      <c r="C64" s="60" t="s">
        <v>105</v>
      </c>
      <c r="D64" s="34" t="s">
        <v>105</v>
      </c>
      <c r="E64" s="50">
        <f>10^((E61-161.04+7.1*LOG10(20)-7.5*LOG10(5)+(24.37-3.7*(5/E$5)^2)*LOG10(E$5)-20*LOG10(E$4)+(3.2*(LOG10(11.75*E$6)^2)-4.97))/(43.42-3.1*LOG10(E$5))+3)</f>
        <v>4579.1242310267289</v>
      </c>
      <c r="F64" s="60" t="s">
        <v>105</v>
      </c>
      <c r="G64" s="34" t="s">
        <v>105</v>
      </c>
      <c r="H64" s="50">
        <f>10^((H61-161.04+7.1*LOG10(20)-7.5*LOG10(5)+(24.37-3.7*(5/H$5)^2)*LOG10(H$5)-20*LOG10(H$4)+(3.2*(LOG10(11.75*H$6)^2)-4.97))/(43.42-3.1*LOG10(H$5))+3)</f>
        <v>1787.5832674841793</v>
      </c>
      <c r="I64" s="34" t="s">
        <v>57</v>
      </c>
      <c r="J64" s="50">
        <f>10^((J61-161.04+7.1*LOG10(20)-7.5*LOG10(5)+(24.37-3.7*(5/J$5)^2)*LOG10(J$5)-20*LOG10(J$4)+(3.2*(LOG10(11.75*J$6)^2)-4.97))/(43.42-3.1*LOG10(J$5))+3)</f>
        <v>1671.1559137499071</v>
      </c>
      <c r="K64" s="34" t="s">
        <v>57</v>
      </c>
    </row>
    <row r="65" spans="1:11" ht="18" x14ac:dyDescent="0.15">
      <c r="A65" s="57" t="s">
        <v>113</v>
      </c>
      <c r="B65" s="32" t="s">
        <v>58</v>
      </c>
      <c r="C65" s="32">
        <f>PI()*(C63)^2</f>
        <v>112943585.05048412</v>
      </c>
      <c r="D65" s="32">
        <f>PI()*(D63)^2</f>
        <v>78986977.310415149</v>
      </c>
      <c r="E65" s="32" t="s">
        <v>58</v>
      </c>
      <c r="F65" s="32">
        <f>PI()*(F63)^2</f>
        <v>93555007.173195437</v>
      </c>
      <c r="G65" s="32">
        <f>PI()*(G63)^2</f>
        <v>66212171.466516621</v>
      </c>
      <c r="H65" s="32" t="s">
        <v>58</v>
      </c>
      <c r="I65" s="32">
        <f>PI()*(I63)^2</f>
        <v>17907853.887441877</v>
      </c>
      <c r="J65" s="32" t="s">
        <v>58</v>
      </c>
      <c r="K65" s="32">
        <f>PI()*(K63)^2</f>
        <v>20465599.771384295</v>
      </c>
    </row>
    <row r="66" spans="1:11" ht="18" x14ac:dyDescent="0.15">
      <c r="A66" s="57" t="s">
        <v>114</v>
      </c>
      <c r="B66" s="32">
        <f>PI()*(B64)^2</f>
        <v>56149342.894799866</v>
      </c>
      <c r="C66" s="32" t="s">
        <v>57</v>
      </c>
      <c r="D66" s="32" t="s">
        <v>58</v>
      </c>
      <c r="E66" s="32">
        <f>PI()*(E64)^2</f>
        <v>65874104.554418668</v>
      </c>
      <c r="F66" s="32" t="s">
        <v>57</v>
      </c>
      <c r="G66" s="32" t="s">
        <v>58</v>
      </c>
      <c r="H66" s="32">
        <f>PI()*(H64)^2</f>
        <v>10038814.617100438</v>
      </c>
      <c r="I66" s="32" t="s">
        <v>58</v>
      </c>
      <c r="J66" s="32">
        <f>PI()*(J64)^2</f>
        <v>8773720.8590774294</v>
      </c>
      <c r="K66" s="32" t="s">
        <v>58</v>
      </c>
    </row>
    <row r="68" spans="1:11" x14ac:dyDescent="0.15">
      <c r="A68" s="58"/>
    </row>
  </sheetData>
  <mergeCells count="2">
    <mergeCell ref="B1:G1"/>
    <mergeCell ref="H1:K1"/>
  </mergeCells>
  <phoneticPr fontId="1" type="noConversion"/>
  <dataValidations count="1">
    <dataValidation type="list" allowBlank="1" showInputMessage="1" showErrorMessage="1" sqref="B25:G25 H32:K32">
      <formula1>"0,3"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F7" sqref="F7"/>
    </sheetView>
  </sheetViews>
  <sheetFormatPr defaultRowHeight="14.25" x14ac:dyDescent="0.15"/>
  <cols>
    <col min="1" max="16384" width="9" style="1"/>
  </cols>
  <sheetData>
    <row r="1" spans="1:16" x14ac:dyDescent="0.15">
      <c r="A1"/>
      <c r="B1" s="2" t="s">
        <v>60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 x14ac:dyDescent="0.2">
      <c r="A2"/>
      <c r="B2" s="3" t="s">
        <v>61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 x14ac:dyDescent="0.15">
      <c r="A3"/>
      <c r="B3" s="81" t="s">
        <v>62</v>
      </c>
      <c r="C3" s="81" t="s">
        <v>63</v>
      </c>
      <c r="D3" s="81" t="s">
        <v>64</v>
      </c>
      <c r="E3" s="81" t="s">
        <v>65</v>
      </c>
      <c r="F3" s="81" t="s">
        <v>66</v>
      </c>
      <c r="G3" s="81" t="s">
        <v>67</v>
      </c>
      <c r="H3" s="81" t="s">
        <v>68</v>
      </c>
      <c r="I3" s="81" t="s">
        <v>69</v>
      </c>
      <c r="J3" s="81" t="s">
        <v>70</v>
      </c>
      <c r="K3" s="81" t="s">
        <v>71</v>
      </c>
      <c r="L3" s="4">
        <v>70</v>
      </c>
      <c r="M3" s="81" t="s">
        <v>72</v>
      </c>
      <c r="N3" s="81" t="s">
        <v>73</v>
      </c>
      <c r="O3" s="81" t="s">
        <v>74</v>
      </c>
      <c r="P3"/>
    </row>
    <row r="4" spans="1:16" ht="15" thickBot="1" x14ac:dyDescent="0.2">
      <c r="A4"/>
      <c r="B4" s="85"/>
      <c r="C4" s="82"/>
      <c r="D4" s="82"/>
      <c r="E4" s="82"/>
      <c r="F4" s="82"/>
      <c r="G4" s="82"/>
      <c r="H4" s="82"/>
      <c r="I4" s="82"/>
      <c r="J4" s="82"/>
      <c r="K4" s="82"/>
      <c r="L4" s="5" t="s">
        <v>75</v>
      </c>
      <c r="M4" s="82"/>
      <c r="N4" s="82"/>
      <c r="O4" s="82"/>
      <c r="P4"/>
    </row>
    <row r="5" spans="1:16" ht="15" thickBot="1" x14ac:dyDescent="0.2">
      <c r="A5"/>
      <c r="B5" s="82"/>
      <c r="C5" s="6" t="s">
        <v>76</v>
      </c>
      <c r="D5" s="6" t="s">
        <v>76</v>
      </c>
      <c r="E5" s="6" t="s">
        <v>76</v>
      </c>
      <c r="F5" s="6" t="s">
        <v>76</v>
      </c>
      <c r="G5" s="6" t="s">
        <v>76</v>
      </c>
      <c r="H5" s="6" t="s">
        <v>76</v>
      </c>
      <c r="I5" s="6" t="s">
        <v>76</v>
      </c>
      <c r="J5" s="6" t="s">
        <v>76</v>
      </c>
      <c r="K5" s="6" t="s">
        <v>76</v>
      </c>
      <c r="L5" s="6" t="s">
        <v>76</v>
      </c>
      <c r="M5" s="6" t="s">
        <v>76</v>
      </c>
      <c r="N5" s="6" t="s">
        <v>76</v>
      </c>
      <c r="O5" s="6" t="s">
        <v>76</v>
      </c>
      <c r="P5"/>
    </row>
    <row r="6" spans="1:16" ht="15" thickBot="1" x14ac:dyDescent="0.2">
      <c r="A6"/>
      <c r="B6" s="7">
        <v>15</v>
      </c>
      <c r="C6" s="8">
        <v>25</v>
      </c>
      <c r="D6" s="8">
        <v>52</v>
      </c>
      <c r="E6" s="8">
        <v>79</v>
      </c>
      <c r="F6" s="8">
        <v>106</v>
      </c>
      <c r="G6" s="8">
        <v>133</v>
      </c>
      <c r="H6" s="8">
        <v>160</v>
      </c>
      <c r="I6" s="8">
        <v>216</v>
      </c>
      <c r="J6" s="8">
        <v>270</v>
      </c>
      <c r="K6" s="8" t="s">
        <v>77</v>
      </c>
      <c r="L6" s="8" t="s">
        <v>78</v>
      </c>
      <c r="M6" s="8" t="s">
        <v>77</v>
      </c>
      <c r="N6" s="8" t="s">
        <v>77</v>
      </c>
      <c r="O6" s="8" t="s">
        <v>77</v>
      </c>
      <c r="P6"/>
    </row>
    <row r="7" spans="1:16" ht="15" thickBot="1" x14ac:dyDescent="0.2">
      <c r="A7"/>
      <c r="B7" s="7">
        <v>30</v>
      </c>
      <c r="C7" s="8">
        <v>11</v>
      </c>
      <c r="D7" s="8">
        <v>24</v>
      </c>
      <c r="E7" s="8">
        <v>38</v>
      </c>
      <c r="F7" s="8">
        <v>51</v>
      </c>
      <c r="G7" s="8">
        <v>65</v>
      </c>
      <c r="H7" s="8">
        <v>78</v>
      </c>
      <c r="I7" s="8">
        <v>106</v>
      </c>
      <c r="J7" s="8">
        <v>133</v>
      </c>
      <c r="K7" s="8">
        <v>162</v>
      </c>
      <c r="L7" s="8">
        <v>189</v>
      </c>
      <c r="M7" s="8">
        <v>217</v>
      </c>
      <c r="N7" s="8">
        <v>245</v>
      </c>
      <c r="O7" s="8">
        <v>273</v>
      </c>
      <c r="P7"/>
    </row>
    <row r="8" spans="1:16" ht="15" thickBot="1" x14ac:dyDescent="0.2">
      <c r="A8"/>
      <c r="B8" s="7">
        <v>60</v>
      </c>
      <c r="C8" s="8" t="s">
        <v>77</v>
      </c>
      <c r="D8" s="8">
        <v>11</v>
      </c>
      <c r="E8" s="8">
        <v>18</v>
      </c>
      <c r="F8" s="8">
        <v>24</v>
      </c>
      <c r="G8" s="8">
        <v>31</v>
      </c>
      <c r="H8" s="8">
        <v>38</v>
      </c>
      <c r="I8" s="8">
        <v>51</v>
      </c>
      <c r="J8" s="8">
        <v>65</v>
      </c>
      <c r="K8" s="8">
        <v>79</v>
      </c>
      <c r="L8" s="8">
        <v>93</v>
      </c>
      <c r="M8" s="8">
        <v>107</v>
      </c>
      <c r="N8" s="8">
        <v>121</v>
      </c>
      <c r="O8" s="8">
        <v>135</v>
      </c>
      <c r="P8"/>
    </row>
    <row r="9" spans="1:16" x14ac:dyDescent="0.1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 x14ac:dyDescent="0.2">
      <c r="A10"/>
      <c r="B10" s="3" t="s">
        <v>79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 x14ac:dyDescent="0.2">
      <c r="A11"/>
      <c r="B11" s="83" t="s">
        <v>80</v>
      </c>
      <c r="C11" s="9" t="s">
        <v>81</v>
      </c>
      <c r="D11" s="9" t="s">
        <v>82</v>
      </c>
      <c r="E11" s="9" t="s">
        <v>83</v>
      </c>
      <c r="F11" s="9" t="s">
        <v>84</v>
      </c>
      <c r="G11"/>
      <c r="H11"/>
      <c r="I11"/>
      <c r="J11"/>
      <c r="K11"/>
      <c r="L11"/>
      <c r="M11"/>
      <c r="N11"/>
      <c r="O11"/>
      <c r="P11"/>
    </row>
    <row r="12" spans="1:16" ht="15" thickBot="1" x14ac:dyDescent="0.2">
      <c r="A12"/>
      <c r="B12" s="84"/>
      <c r="C12" s="10" t="s">
        <v>76</v>
      </c>
      <c r="D12" s="10" t="s">
        <v>76</v>
      </c>
      <c r="E12" s="10" t="s">
        <v>76</v>
      </c>
      <c r="F12" s="10" t="s">
        <v>76</v>
      </c>
      <c r="G12"/>
      <c r="H12"/>
      <c r="I12"/>
      <c r="J12"/>
      <c r="K12"/>
      <c r="L12"/>
      <c r="M12"/>
      <c r="N12"/>
      <c r="O12"/>
      <c r="P12"/>
    </row>
    <row r="13" spans="1:16" ht="15" thickBot="1" x14ac:dyDescent="0.2">
      <c r="A13"/>
      <c r="B13" s="11">
        <v>60</v>
      </c>
      <c r="C13" s="12">
        <v>66</v>
      </c>
      <c r="D13" s="12">
        <v>132</v>
      </c>
      <c r="E13" s="12">
        <v>264</v>
      </c>
      <c r="F13" s="12" t="s">
        <v>78</v>
      </c>
      <c r="G13"/>
      <c r="H13"/>
      <c r="I13"/>
      <c r="J13"/>
      <c r="K13"/>
      <c r="L13"/>
      <c r="M13"/>
      <c r="N13"/>
      <c r="O13"/>
      <c r="P13"/>
    </row>
    <row r="14" spans="1:16" ht="15" thickBot="1" x14ac:dyDescent="0.2">
      <c r="A14"/>
      <c r="B14" s="11">
        <v>120</v>
      </c>
      <c r="C14" s="12">
        <v>32</v>
      </c>
      <c r="D14" s="12">
        <v>66</v>
      </c>
      <c r="E14" s="12">
        <v>132</v>
      </c>
      <c r="F14" s="12">
        <v>264</v>
      </c>
      <c r="G14"/>
      <c r="H14"/>
      <c r="I14"/>
      <c r="J14"/>
      <c r="K14"/>
      <c r="L14"/>
      <c r="M14"/>
      <c r="N14"/>
      <c r="O14"/>
      <c r="P14"/>
    </row>
    <row r="15" spans="1:16" x14ac:dyDescent="0.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 x14ac:dyDescent="0.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 x14ac:dyDescent="0.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InH-eMBB (4GHz)</vt:lpstr>
      <vt:lpstr>DenseUrban-eMBB (4GHz)</vt:lpstr>
      <vt:lpstr>Rural-eMBB(700MHz)</vt:lpstr>
      <vt:lpstr>NR MaxN_RB</vt:lpstr>
      <vt:lpstr>'InH-eMBB (4GHz)'!OLE_LINK1</vt:lpstr>
    </vt:vector>
  </TitlesOfParts>
  <Company>CATT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piqiping</cp:lastModifiedBy>
  <cp:lastPrinted>2006-01-19T03:50:08Z</cp:lastPrinted>
  <dcterms:created xsi:type="dcterms:W3CDTF">2003-11-11T03:59:45Z</dcterms:created>
  <dcterms:modified xsi:type="dcterms:W3CDTF">2018-09-03T03:37:07Z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(3)4cMAAbhdlJukFm4Gi+ScWGa1RK4LhqsUaAf8YQZRXtJ7l6/tEiiPA8ElcjdXwpeck0L16CdR
tZtCYLUA3nRYWFjqzW7vjdPdauUO+q3HL7U1DjffdeXs3G0MWhVprjxBDrigHf6Jp8Moo/Rq
ac5Q2Ap1++CaXGdsLpam4WT7x4jZqt3BUKu4G8J2KDQnzi8FR2u+60ItA9Q1qBbXyKhT4Ka5
I2KvVfdIPGG4sITZD1</vt:lpwstr>
  </property>
  <property fmtid="{D5CDD505-2E9C-101B-9397-08002B2CF9AE}" pid="7" name="_2015_ms_pID_7253431">
    <vt:lpwstr>VRAP6JXX4cGPOBeP6zsxmSiNV2zJ/YDgEzhu0D5h3Nhk+B5Cz1fvUB
g0zKJyMM0j+TMXJsUjsNxer/dI0/cLv5U2wOQNHzvbrw6hm8ngCiBBIgnJDCVEavbQQZIOWu
Y2LVGYE7csu4sg3nfSM/c0rV+jm0ZGVT63aBfrzsiLikZ91KgiMShpaTt5Pq0UvQjWDKj72K
jDCIDacywrfQ3OcELXbKibjLkhd2K6KU/B4c</vt:lpwstr>
  </property>
  <property fmtid="{D5CDD505-2E9C-101B-9397-08002B2CF9AE}" pid="8" name="_2015_ms_pID_7253432">
    <vt:lpwstr>zY0uDDXdz2ZZU3T/PjQsw08=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1534152669</vt:lpwstr>
  </property>
</Properties>
</file>